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G:\Mi unidad\. TESIS MII\1. Libro final\Apéndices\"/>
    </mc:Choice>
  </mc:AlternateContent>
  <xr:revisionPtr revIDLastSave="0" documentId="13_ncr:1_{1990A4C4-2031-40A7-A12A-3DFB1A91203E}" xr6:coauthVersionLast="47" xr6:coauthVersionMax="47" xr10:uidLastSave="{00000000-0000-0000-0000-000000000000}"/>
  <bookViews>
    <workbookView xWindow="-108" yWindow="-108" windowWidth="23256" windowHeight="13896" tabRatio="604" firstSheet="1" activeTab="1" xr2:uid="{00000000-000D-0000-FFFF-FFFF00000000}"/>
  </bookViews>
  <sheets>
    <sheet name="Criterios " sheetId="3" state="veryHidden" r:id="rId1"/>
    <sheet name="Criterios de Evaluación" sheetId="5" r:id="rId2"/>
    <sheet name="Matriz de riesgos " sheetId="4" r:id="rId3"/>
    <sheet name="Mapa de riesgos" sheetId="6" r:id="rId4"/>
  </sheets>
  <definedNames>
    <definedName name="Criterio">'Criterios '!$B$4:$B$8</definedName>
    <definedName name="RIESGOS">'Mapa de riesgos'!$A$1:$D$13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6" l="1"/>
  <c r="G4" i="6"/>
  <c r="G9" i="6"/>
  <c r="G10" i="6"/>
  <c r="G11" i="6"/>
  <c r="G12" i="6"/>
  <c r="G13" i="6"/>
  <c r="F3" i="6"/>
  <c r="F4" i="6"/>
  <c r="F5" i="6"/>
  <c r="F6" i="6"/>
  <c r="F9" i="6"/>
  <c r="F10" i="6"/>
  <c r="F11" i="6"/>
  <c r="F12" i="6"/>
  <c r="F13" i="6"/>
  <c r="E3" i="6"/>
  <c r="E4" i="6"/>
  <c r="E7" i="6"/>
  <c r="E8" i="6"/>
  <c r="E9" i="6"/>
  <c r="E10" i="6"/>
  <c r="E11" i="6"/>
  <c r="E12" i="6"/>
  <c r="E13" i="6"/>
  <c r="G2" i="6"/>
  <c r="F2" i="6"/>
  <c r="E2" i="6"/>
  <c r="D3" i="6"/>
  <c r="D4" i="6"/>
  <c r="D5" i="6"/>
  <c r="D7" i="6"/>
  <c r="D13" i="6"/>
  <c r="D2" i="6"/>
  <c r="C3" i="6"/>
  <c r="C4" i="6"/>
  <c r="C5" i="6"/>
  <c r="C6" i="6"/>
  <c r="C7" i="6"/>
  <c r="C8" i="6"/>
  <c r="C9" i="6"/>
  <c r="C10" i="6"/>
  <c r="C11" i="6"/>
  <c r="C12" i="6"/>
  <c r="C13" i="6"/>
  <c r="C2" i="6"/>
  <c r="B3" i="6"/>
  <c r="B4" i="6"/>
  <c r="B5" i="6"/>
  <c r="B6" i="6"/>
  <c r="B7" i="6"/>
  <c r="B8" i="6"/>
  <c r="B9" i="6"/>
  <c r="B10" i="6"/>
  <c r="B11" i="6"/>
  <c r="B12" i="6"/>
  <c r="B13" i="6"/>
  <c r="B2" i="6"/>
  <c r="A3" i="6"/>
  <c r="A4" i="6"/>
  <c r="A5" i="6"/>
  <c r="A6" i="6"/>
  <c r="A7" i="6"/>
  <c r="A8" i="6"/>
  <c r="A9" i="6"/>
  <c r="A10" i="6"/>
  <c r="A11" i="6"/>
  <c r="A12" i="6"/>
  <c r="A13" i="6"/>
  <c r="A2" i="6"/>
  <c r="AG9" i="4"/>
  <c r="AG10" i="4"/>
  <c r="AG11" i="4"/>
  <c r="AG12" i="4"/>
  <c r="AG13" i="4"/>
  <c r="AG14" i="4"/>
  <c r="AG15" i="4"/>
  <c r="AG16" i="4"/>
  <c r="AG17" i="4"/>
  <c r="AG18" i="4"/>
  <c r="AG19" i="4"/>
  <c r="AG20" i="4"/>
  <c r="AG21" i="4"/>
  <c r="A15" i="6" a="1"/>
  <c r="A15" i="6" l="1"/>
  <c r="S9" i="4"/>
  <c r="S10" i="4"/>
  <c r="S11" i="4"/>
  <c r="S12" i="4"/>
  <c r="S13" i="4"/>
  <c r="S14" i="4"/>
  <c r="S15" i="4"/>
  <c r="S16" i="4"/>
  <c r="S17" i="4"/>
  <c r="S18" i="4"/>
  <c r="S19" i="4"/>
  <c r="S20" i="4"/>
  <c r="S21" i="4"/>
  <c r="R9" i="4"/>
  <c r="R10" i="4"/>
  <c r="R11" i="4"/>
  <c r="R12" i="4"/>
  <c r="R13" i="4"/>
  <c r="R14" i="4"/>
  <c r="R15" i="4"/>
  <c r="R16" i="4"/>
  <c r="R17" i="4"/>
  <c r="R18" i="4"/>
  <c r="R19" i="4"/>
  <c r="R20" i="4"/>
  <c r="R21" i="4"/>
  <c r="Q9" i="4"/>
  <c r="Q10" i="4"/>
  <c r="Q11" i="4"/>
  <c r="Q12" i="4"/>
  <c r="Q13" i="4"/>
  <c r="Q14" i="4"/>
  <c r="Q15" i="4"/>
  <c r="Q16" i="4"/>
  <c r="Q17" i="4"/>
  <c r="Q18" i="4"/>
  <c r="Q19" i="4"/>
  <c r="Q20" i="4"/>
  <c r="Q21" i="4"/>
  <c r="P9" i="4"/>
  <c r="P10" i="4"/>
  <c r="P11" i="4"/>
  <c r="P12" i="4"/>
  <c r="P13" i="4"/>
  <c r="P14" i="4"/>
  <c r="P15" i="4"/>
  <c r="P16" i="4"/>
  <c r="P17" i="4"/>
  <c r="P18" i="4"/>
  <c r="P19" i="4"/>
  <c r="P20" i="4"/>
  <c r="P21" i="4"/>
  <c r="T20" i="4" l="1"/>
  <c r="T18" i="4"/>
  <c r="D11" i="6" s="1"/>
  <c r="T16" i="4"/>
  <c r="D9" i="6" s="1"/>
  <c r="T14" i="4"/>
  <c r="T12" i="4"/>
  <c r="T10" i="4"/>
  <c r="T21" i="4"/>
  <c r="T15" i="4"/>
  <c r="D8" i="6" s="1"/>
  <c r="T11" i="4"/>
  <c r="T9" i="4"/>
  <c r="T19" i="4"/>
  <c r="D12" i="6" s="1"/>
  <c r="T17" i="4"/>
  <c r="D10" i="6" s="1"/>
  <c r="T13" i="4"/>
  <c r="D6" i="6" s="1"/>
  <c r="AA9" i="4"/>
  <c r="AA10" i="4"/>
  <c r="AA11" i="4"/>
  <c r="AA12" i="4"/>
  <c r="AA13" i="4"/>
  <c r="AA14" i="4"/>
  <c r="AA15" i="4"/>
  <c r="AA16" i="4"/>
  <c r="AA17" i="4"/>
  <c r="AA18" i="4"/>
  <c r="AA19" i="4"/>
  <c r="AA20" i="4"/>
  <c r="AA21" i="4"/>
  <c r="Y9" i="4"/>
  <c r="Y10" i="4"/>
  <c r="Y11" i="4"/>
  <c r="Y12" i="4"/>
  <c r="Y13" i="4"/>
  <c r="AC13" i="4" s="1"/>
  <c r="Y14" i="4"/>
  <c r="Y15" i="4"/>
  <c r="Y16" i="4"/>
  <c r="Y17" i="4"/>
  <c r="Y18" i="4"/>
  <c r="Y19" i="4"/>
  <c r="Y20" i="4"/>
  <c r="Y21" i="4"/>
  <c r="N9" i="4"/>
  <c r="N10" i="4"/>
  <c r="AK10" i="4" s="1"/>
  <c r="AL10" i="4" s="1"/>
  <c r="N11" i="4"/>
  <c r="AK11" i="4" s="1"/>
  <c r="AL11" i="4" s="1"/>
  <c r="N12" i="4"/>
  <c r="AK12" i="4" s="1"/>
  <c r="AL12" i="4" s="1"/>
  <c r="N13" i="4"/>
  <c r="AK13" i="4" s="1"/>
  <c r="AL13" i="4" s="1"/>
  <c r="N14" i="4"/>
  <c r="AK14" i="4" s="1"/>
  <c r="AL14" i="4" s="1"/>
  <c r="F7" i="6" s="1"/>
  <c r="N15" i="4"/>
  <c r="AK15" i="4" s="1"/>
  <c r="AL15" i="4" s="1"/>
  <c r="F8" i="6" s="1"/>
  <c r="N16" i="4"/>
  <c r="AK16" i="4" s="1"/>
  <c r="AL16" i="4" s="1"/>
  <c r="N17" i="4"/>
  <c r="AK17" i="4" s="1"/>
  <c r="AL17" i="4" s="1"/>
  <c r="N18" i="4"/>
  <c r="AK18" i="4" s="1"/>
  <c r="AL18" i="4" s="1"/>
  <c r="N19" i="4"/>
  <c r="AK19" i="4" s="1"/>
  <c r="AL19" i="4" s="1"/>
  <c r="N20" i="4"/>
  <c r="AK20" i="4" s="1"/>
  <c r="AL20" i="4" s="1"/>
  <c r="N21" i="4"/>
  <c r="L9" i="4"/>
  <c r="L10" i="4"/>
  <c r="L11" i="4"/>
  <c r="L12" i="4"/>
  <c r="L13" i="4"/>
  <c r="L14" i="4"/>
  <c r="L15" i="4"/>
  <c r="L16" i="4"/>
  <c r="L17" i="4"/>
  <c r="L18" i="4"/>
  <c r="L19" i="4"/>
  <c r="L20" i="4"/>
  <c r="L21" i="4"/>
  <c r="AC14" i="4" l="1"/>
  <c r="AI14" i="4" s="1"/>
  <c r="AJ14" i="4" s="1"/>
  <c r="AC19" i="4"/>
  <c r="AI19" i="4" s="1"/>
  <c r="AJ19" i="4" s="1"/>
  <c r="AC18" i="4"/>
  <c r="AI18" i="4" s="1"/>
  <c r="AJ18" i="4" s="1"/>
  <c r="AC17" i="4"/>
  <c r="AI17" i="4" s="1"/>
  <c r="AJ17" i="4" s="1"/>
  <c r="AC11" i="4"/>
  <c r="AI11" i="4" s="1"/>
  <c r="AJ11" i="4" s="1"/>
  <c r="AC10" i="4"/>
  <c r="AI10" i="4" s="1"/>
  <c r="AJ10" i="4" s="1"/>
  <c r="AC21" i="4"/>
  <c r="AC16" i="4"/>
  <c r="AI16" i="4" s="1"/>
  <c r="AJ16" i="4" s="1"/>
  <c r="AC15" i="4"/>
  <c r="AI15" i="4" s="1"/>
  <c r="AJ15" i="4" s="1"/>
  <c r="AC9" i="4"/>
  <c r="AI9" i="4" s="1"/>
  <c r="AJ9" i="4" s="1"/>
  <c r="AC20" i="4"/>
  <c r="AI20" i="4" s="1"/>
  <c r="AJ20" i="4" s="1"/>
  <c r="AC12" i="4"/>
  <c r="AI12" i="4" s="1"/>
  <c r="AJ12" i="4" s="1"/>
  <c r="E5" i="6" s="1"/>
  <c r="AI21" i="4"/>
  <c r="AJ21" i="4" s="1"/>
  <c r="AI13" i="4"/>
  <c r="AJ13" i="4" s="1"/>
  <c r="E6" i="6" s="1"/>
  <c r="AK9" i="4"/>
  <c r="AL9" i="4" s="1"/>
  <c r="AP20" i="4" l="1"/>
  <c r="AM20" i="4"/>
  <c r="AO20" i="4"/>
  <c r="AN20" i="4"/>
  <c r="AO19" i="4"/>
  <c r="AN19" i="4"/>
  <c r="AM19" i="4"/>
  <c r="AP19" i="4"/>
  <c r="AP18" i="4"/>
  <c r="AM18" i="4"/>
  <c r="AO18" i="4"/>
  <c r="AN18" i="4"/>
  <c r="AQ18" i="4" s="1"/>
  <c r="AP9" i="4"/>
  <c r="AM9" i="4"/>
  <c r="AN9" i="4"/>
  <c r="AO9" i="4"/>
  <c r="AP16" i="4"/>
  <c r="AO16" i="4"/>
  <c r="AN16" i="4"/>
  <c r="AM16" i="4"/>
  <c r="AP17" i="4"/>
  <c r="AO17" i="4"/>
  <c r="AN17" i="4"/>
  <c r="AM17" i="4"/>
  <c r="AP10" i="4"/>
  <c r="AO10" i="4"/>
  <c r="AN10" i="4"/>
  <c r="AM10" i="4"/>
  <c r="AP14" i="4"/>
  <c r="AO14" i="4"/>
  <c r="AN14" i="4"/>
  <c r="AM14" i="4"/>
  <c r="AP13" i="4"/>
  <c r="AO13" i="4"/>
  <c r="AN13" i="4"/>
  <c r="AM13" i="4"/>
  <c r="AP11" i="4"/>
  <c r="AO11" i="4"/>
  <c r="AN11" i="4"/>
  <c r="AM11" i="4"/>
  <c r="AP15" i="4"/>
  <c r="AO15" i="4"/>
  <c r="AN15" i="4"/>
  <c r="AM15" i="4"/>
  <c r="AP12" i="4"/>
  <c r="AO12" i="4"/>
  <c r="AN12" i="4"/>
  <c r="AM12" i="4"/>
  <c r="AK21" i="4"/>
  <c r="AL21" i="4" s="1"/>
  <c r="AP21" i="4" s="1"/>
  <c r="AQ20" i="4" l="1"/>
  <c r="AQ19" i="4"/>
  <c r="AQ17" i="4"/>
  <c r="AQ16" i="4"/>
  <c r="AO21" i="4"/>
  <c r="AN21" i="4"/>
  <c r="AM21" i="4"/>
  <c r="AQ15" i="4"/>
  <c r="G8" i="6" s="1"/>
  <c r="AQ14" i="4"/>
  <c r="G7" i="6" s="1"/>
  <c r="AQ13" i="4"/>
  <c r="G6" i="6" s="1"/>
  <c r="AQ12" i="4"/>
  <c r="G5" i="6" s="1"/>
  <c r="AQ11" i="4"/>
  <c r="AQ10" i="4"/>
  <c r="AQ9" i="4"/>
  <c r="AQ21" i="4"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3"/>
        </ext>
      </extLst>
    </bk>
  </futureMetadata>
  <cellMetadata count="1">
    <bk>
      <rc t="1" v="0"/>
    </bk>
  </cellMetadata>
  <valueMetadata count="1">
    <bk>
      <rc t="2" v="0"/>
    </bk>
  </valueMetadata>
</metadata>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Scripts>
    <pythonScript>
      <code>import pandas as pd
import matplotlib.pyplot as plt
import seaborn as sns
from matplotlib.colors import ListedColormap
import numpy as np
# --- 1. Cargar los datos de Excel ---
# !!! IMPORTANTE: Asegúrate de que el rango sea correcto (A1:G13) !!!
riesgos_df = xl(%P2%, headers=True)
# --- 2. Mapas para convertir texto a números (1-5) ---
mapa_impacto = {
    "INSIGNIFICANTE": 1,
    "MENOR": 2,
    "MODERADO": 3,
    "MAYOR": 4,
    "CATASTRÓFICO": 5
}
mapa_prob = {
    "RARO": 1,
    "IMPROBABLE": 2,
    "POSIBLE": 3,
    "PROBABLE": 4,
    "CASI CON CERTEZA": 5
}
# --- 3. Convertir TODAS las columnas a coordenadas ---
# Usamos .str.upper() y .str.strip() por seguridad
riesgos_df['X_Initial'] = riesgos_df['Impacto'].str.upper().str.strip().map(mapa_impacto)
riesgos_df['Y_Initial'] = riesgos_df['Probabilidad'].str.upper().str.strip().map(mapa_prob)
riesgos_df['X_Residual'] = riesgos_df['Impacto Residual'].str.upper().str.strip().map(mapa_impacto)
riesgos_df['Y_Residual'] = riesgos_df['Probabilidad Residual'].str.upper().str.strip().map(mapa_prob)
# --- 4. Datos para el fondo (Heatmap) ---
# (Esto es idéntico al código anterior)
niveles_riesgo_matriz = [
    [2, 3, 4, 4, 4],  [2, 3, 3, 4, 4],  [1, 2, 3, 3, 4],
    [1, 2, 2, 3, 3],  [1, 1, 1, 2, 2]
]
labels_mapa = [
    ["Moderada", "Alta", "Extrema", "Extrema", "Extrema"],
    ["Moderada", "Alta", "Alta", "Extrema", "Extrema"],
    ["Baja", "Moderada", "Alta", "Alta", "Extrema"],
    ["Baja", "Moderada", "Moderada", "Alta", "Alta"],
    ["Baja", "Baja", "Baja", "Moderada", "Moderada"]
]
labels_x = ["Insignificante", "Menor", "Moderado", "Mayor", "Catastrófico"]
labels_y = ["Casi con certeza", "Probable", "Posible", "Improbable", "Raro"]
colores_mapa = ListedColormap(['#92D050', '#FFFF00', '#FFC000', '#FF0000'])
# --- 5. Crear el gráfico ---
fig, ax = plt.subplots(figsize=(8, 6))
# --- 6. Dibujar el fondo (Heatmap) ---
sns.heatmap(
    niveles_riesgo_matriz,
    annot=labels_mapa, fmt='', cmap=colores_mapa, cbar=False,
    ax=ax, linewidths=1.5, linecolor='black',
    xticklabels=labels_x, yticklabels=labels_y,
    vmin=1, vmax=4,
    annot_kws={"size": 10, "fontweight": "bold"}
)
ax.set_yticklabels(ax.get_yticklabels(), rotation=0, va='center')
ax.set_xlabel("Impacto", fontweight='bold', fontsize=12)
ax.set_ylabel("Probabilidad", fontweight='bold', fontsize=12)
ax.set_title("Movimiento de Riesgos (Inherente vs. Residual)", fontweight='bold', fontsize=14)
# --- 7. Dibujar las FLECHAS de movimiento ---
np.random.seed(0) # Para que el "jitter" (temblor) sea repetible
jitter_strength = 0.2 # Aumentamos el jitter para separar mejor las flechas
for idx, row in riesgos_df.iterrows():
    # Aplicar un "jitter" (temblor) aleatorio a cada punto
    jitter_x1 = np.random.uniform(-jitter_strength, jitter_strength)
    jitter_y1 = np.random.uniform(-jitter_strength, jitter_strength)
    jitter_x2 = np.random.uniform(-jitter_strength, jitter_strength)
    jitter_y2 = np.random.uniform(-jitter_strength, jitter_strength)
    # Coordenadas de TRAMA: (1-5) -&gt; (0.5-4.5) + jitter
    plot_x1 = (row['X_Initial'] - 0.5) + jitter_x1
    plot_y1 = (5.5 - row['Y_Initial']) + jitter_y1
    plot_x2 = (row['X_Residual'] - 0.5) + jitter_x2
    plot_y2 = (5.5 - row['Y_Residual']) + jitter_y2
    # Comprobar si el riesgo se movió
    no_movement = (row['X_Initial'] == row['X_Residual']) and (row['Y_Initial'] == row['Y_Residual'])
    # Si NO se movió, dibujar un círculo gris
    if no_movement:
        ax.scatter(
            plot_x2, plot_y2, 
            s=250, 
            color='grey',  # Color gris para riesgos estáticos
            ec='black', 
            lw=1.5, zorder=10
        )
        ax.text(
            plot_x2, plot_y2, row['Código'], 
            ha='center', va='center', 
            color='black', fontweight='bold', zorder=11
        )
    # Si SÍ se movió, dibujar una flecha
    else:
        ax.annotate(
            text=row['Código'],           # La etiqueta (ej. "R003")
            xy=(plot_x2, plot_y2),        # Punto FINAL (Residual)
            xytext=(plot_x1, plot_y1),    # Punto INICIAL (Inherente)
            ha='center', va='center',
            color='black',
            fontsize=9,
            fontweight='bold',
            # Caja blanca para la etiqueta en la punta de la flecha
            bbox=dict(boxstyle="round,pad=0.3", fc="white", ec="black", lw=1, alpha=0.9),
            # Propiedades de la flecha
            arrowprops=dict(
                arrowstyle="-&gt;",
                connectionstyle="arc3,rad=0.0", # Flecha recta
                color="black",
                lw=1.5,
                shrinkA=5, # Acortar cola para no tocar el inicio
                shrinkB=5  # Acortar punta para no tocar la caja de texto
            ),
            zorder=10
        )
# --- 8. Devolver la figura a Excel ---
fig</code>
    </pythonScript>
  </pythonScripts>
</python>
</file>

<file path=xl/sharedStrings.xml><?xml version="1.0" encoding="utf-8"?>
<sst xmlns="http://schemas.openxmlformats.org/spreadsheetml/2006/main" count="499" uniqueCount="253">
  <si>
    <t>Responsable</t>
  </si>
  <si>
    <t>Fecha Inicio</t>
  </si>
  <si>
    <t>Fecha Fin</t>
  </si>
  <si>
    <t>Recursos</t>
  </si>
  <si>
    <t>Contexto</t>
  </si>
  <si>
    <t xml:space="preserve">Actividades </t>
  </si>
  <si>
    <t>Objetivo Estratégico / proceso</t>
  </si>
  <si>
    <t>Efecto o  consecuencia del riesgo</t>
  </si>
  <si>
    <t>IDENTIFICACION DEL RIESGO</t>
  </si>
  <si>
    <t xml:space="preserve">Descripción del Riesgo </t>
  </si>
  <si>
    <t>Probabilidad</t>
  </si>
  <si>
    <t>Impacto</t>
  </si>
  <si>
    <t>Riesgo inherente</t>
  </si>
  <si>
    <t>Riesgo residual</t>
  </si>
  <si>
    <t>Causas</t>
  </si>
  <si>
    <t>Criterio</t>
  </si>
  <si>
    <t>Código</t>
  </si>
  <si>
    <t>¿Existe algún control?</t>
  </si>
  <si>
    <t>Controles Existentes</t>
  </si>
  <si>
    <t>VALORACION RIESGO INHERENTE</t>
  </si>
  <si>
    <t>VALORACION RIESGO RESIDUAL</t>
  </si>
  <si>
    <t xml:space="preserve">Seguimiento  </t>
  </si>
  <si>
    <t>Tipo de control</t>
  </si>
  <si>
    <t>FRECUENCIA</t>
  </si>
  <si>
    <t>Acciones de Mejoramiento /Plan de acción (PHVA)</t>
  </si>
  <si>
    <t>Zona de riesgo residual</t>
  </si>
  <si>
    <t>¿El control es efectivo?</t>
  </si>
  <si>
    <t>valor</t>
  </si>
  <si>
    <t>Descripción</t>
  </si>
  <si>
    <t>RARO</t>
  </si>
  <si>
    <t>El suceso solo podría ocurrir en circunstancias excepcionales</t>
  </si>
  <si>
    <t>IMPROBABLE</t>
  </si>
  <si>
    <t xml:space="preserve">Suceso no es habitual pero podría producirse en  algún momento </t>
  </si>
  <si>
    <t>POSIBLE</t>
  </si>
  <si>
    <t xml:space="preserve">Suceso que puede ocurrir en algunas circunstancias o se presenta de forma esporádica </t>
  </si>
  <si>
    <t>PROBABLE</t>
  </si>
  <si>
    <t>Suceso que se presenta con cierta regularidad</t>
  </si>
  <si>
    <t>CASI CON CERTEZA</t>
  </si>
  <si>
    <t>Se sabe que el suceso ocurre de forma reiterada</t>
  </si>
  <si>
    <t>PROBABILIDAD</t>
  </si>
  <si>
    <t>INSIGNIFICANTE</t>
  </si>
  <si>
    <t>MENOR</t>
  </si>
  <si>
    <t>MODERADO</t>
  </si>
  <si>
    <t>MAYOR</t>
  </si>
  <si>
    <t>CATASTROFICO</t>
  </si>
  <si>
    <t>Muy baja o nula afectación en:</t>
  </si>
  <si>
    <t>Alarmante afectación en:</t>
  </si>
  <si>
    <t xml:space="preserve">Alta afectación en: </t>
  </si>
  <si>
    <t>Mediana afectación en:</t>
  </si>
  <si>
    <t>Baja afectación en:</t>
  </si>
  <si>
    <t>ASPECTOS CRÍTICOS IPS</t>
  </si>
  <si>
    <t>*Seguridad del paciente
*La prestación de los servicios de salud.
*El logro de los objetivos institucionales y de los entes de control.
*La variación del presupuesto e indicadores financieros.
*Indicadores de gestión
*Impactos ambientales.
*Partes interesadas
*El cumplimiento legal.
*Los aspectos laborales.
*Credibilidad y confianza de la institución.</t>
  </si>
  <si>
    <t>IMPACTO</t>
  </si>
  <si>
    <t xml:space="preserve">Baja </t>
  </si>
  <si>
    <t>Moderada</t>
  </si>
  <si>
    <t xml:space="preserve">Alta </t>
  </si>
  <si>
    <t>Extrema</t>
  </si>
  <si>
    <t>%</t>
  </si>
  <si>
    <t>Afectación</t>
  </si>
  <si>
    <t>Implementación</t>
  </si>
  <si>
    <t>Calificación</t>
  </si>
  <si>
    <t>% tipo +% implementación</t>
  </si>
  <si>
    <t>Documentación</t>
  </si>
  <si>
    <t>EVALUACIÓN Y ANÁLISIS DE LOS CONTROLES</t>
  </si>
  <si>
    <t>Frecuencia del control</t>
  </si>
  <si>
    <t>PERMANENTE</t>
  </si>
  <si>
    <t>SEMANAL</t>
  </si>
  <si>
    <t>MENSUAL</t>
  </si>
  <si>
    <t>SEMESTRAL</t>
  </si>
  <si>
    <t>BIMENSUAL</t>
  </si>
  <si>
    <t>TRIMESTRAL</t>
  </si>
  <si>
    <t>EVIDENCIA DE LA EJECUCIÓN Y SEGUIMIENTO</t>
  </si>
  <si>
    <t>MUY EFECTIVO</t>
  </si>
  <si>
    <t>EFECTIVO</t>
  </si>
  <si>
    <t>POCO EFECTIVO</t>
  </si>
  <si>
    <t>NADA EFECTIVO</t>
  </si>
  <si>
    <t>EFECTIVIDAD DEL CONTROL</t>
  </si>
  <si>
    <t>PLAN DE ACCIÓN</t>
  </si>
  <si>
    <t>Tratamiento</t>
  </si>
  <si>
    <t>Asumir el riesgo</t>
  </si>
  <si>
    <t>EVIDENCIA DEL SEGUIMIENTO</t>
  </si>
  <si>
    <t>Fecha del seguimiento</t>
  </si>
  <si>
    <t>Estado (Cerrado, en proceso)</t>
  </si>
  <si>
    <t>Estado</t>
  </si>
  <si>
    <t>SI</t>
  </si>
  <si>
    <t>NO</t>
  </si>
  <si>
    <t>TIPO DE CONTROL</t>
  </si>
  <si>
    <t>PREVENTIVO</t>
  </si>
  <si>
    <t>CORRECTIVO</t>
  </si>
  <si>
    <t>DETECTIVO</t>
  </si>
  <si>
    <t>IMPLEMENTACIÓN</t>
  </si>
  <si>
    <t>AUTOMÁTICO</t>
  </si>
  <si>
    <t>MANUAL</t>
  </si>
  <si>
    <t>CERRADO</t>
  </si>
  <si>
    <t>EN PROCESO</t>
  </si>
  <si>
    <t>Asumir el riesgo, Reducir el riesgo</t>
  </si>
  <si>
    <t>Reducir el riesgo, Evitar el riesgo, Compartir o transferir</t>
  </si>
  <si>
    <t>Evitar el riesgo, Reducir el riesgo, Compartir o transferir</t>
  </si>
  <si>
    <t>ZONA DE RIESGO</t>
  </si>
  <si>
    <t>¿Existe un control?</t>
  </si>
  <si>
    <t>Plan de acción</t>
  </si>
  <si>
    <t>**</t>
  </si>
  <si>
    <t>PREVENTIVO Y DETECTIVO</t>
  </si>
  <si>
    <t>MANUAL Y AUTOMÁTICO</t>
  </si>
  <si>
    <t>Zona de riesgo inherente (Baja)</t>
  </si>
  <si>
    <t>Zona de riesgo inherente (Moderada)</t>
  </si>
  <si>
    <t>Zona de riesgo inherente (Alta)</t>
  </si>
  <si>
    <t>Zona de riesgo inherente (Extrema)</t>
  </si>
  <si>
    <t>Zona de riesgo residual (Baja)</t>
  </si>
  <si>
    <t>Zona de riesgo residual (Moderada)</t>
  </si>
  <si>
    <t>Zona de riesgo residual (Alta)</t>
  </si>
  <si>
    <t>Zona de riesgo residual (Extrema)</t>
  </si>
  <si>
    <t>VALORACIÓN RIESGO</t>
  </si>
  <si>
    <t>CONTROLES</t>
  </si>
  <si>
    <t>¿EXISTE UN CONTROL?</t>
  </si>
  <si>
    <t>AFECTACIÓN</t>
  </si>
  <si>
    <t>CALIFICACIÓN</t>
  </si>
  <si>
    <t>EVIDENCIA DE LA EJECUCIÓN Y EL SEGUIMIENTO</t>
  </si>
  <si>
    <t>DOCUMENTACIÓN</t>
  </si>
  <si>
    <t>FRECUENCIA DEL CONTROL</t>
  </si>
  <si>
    <t>¿EL CONTROL ES EFECTIVO?</t>
  </si>
  <si>
    <t>TRATAMIENTO</t>
  </si>
  <si>
    <t>ESTADO</t>
  </si>
  <si>
    <t>PLAN DE MEJORAMIENTO</t>
  </si>
  <si>
    <t>SEGUIMIENTO Y CIERRE DEL PLAN DE MEJORAMIENTO</t>
  </si>
  <si>
    <t>Acciones correctivas (En caso de materialización del riesgo)</t>
  </si>
  <si>
    <t>Suma: % Tipo de control  + %Implementación + Efectividad</t>
  </si>
  <si>
    <t>Plan de acción
(En caso requerido)</t>
  </si>
  <si>
    <t xml:space="preserve">PROCESO:                              ELABORADO POR:                               FECHA ACTUALIZACIÓN: </t>
  </si>
  <si>
    <t>R001</t>
  </si>
  <si>
    <t>R002</t>
  </si>
  <si>
    <t>R003</t>
  </si>
  <si>
    <t>R004</t>
  </si>
  <si>
    <t>R005</t>
  </si>
  <si>
    <t>R006</t>
  </si>
  <si>
    <t>R007</t>
  </si>
  <si>
    <t>R008</t>
  </si>
  <si>
    <t>R009</t>
  </si>
  <si>
    <t>R010</t>
  </si>
  <si>
    <t>R011</t>
  </si>
  <si>
    <t>R012</t>
  </si>
  <si>
    <t>Nombre_Riesgo</t>
  </si>
  <si>
    <t>Tipo_Riesgo_Principal</t>
  </si>
  <si>
    <t>Subtipo_Riesgo</t>
  </si>
  <si>
    <t>Terremoto</t>
  </si>
  <si>
    <t>De origen natural</t>
  </si>
  <si>
    <t>Regulación</t>
  </si>
  <si>
    <t>Político</t>
  </si>
  <si>
    <t>Huelga</t>
  </si>
  <si>
    <t>Producidos por el hombre</t>
  </si>
  <si>
    <t>Variaciones de la demanda</t>
  </si>
  <si>
    <t>Oferta y Demanda</t>
  </si>
  <si>
    <t>Proveedores</t>
  </si>
  <si>
    <t>Incendio</t>
  </si>
  <si>
    <t>Calidad</t>
  </si>
  <si>
    <t>Procesos</t>
  </si>
  <si>
    <t>Costo</t>
  </si>
  <si>
    <t>Financiero</t>
  </si>
  <si>
    <t>Talento humano</t>
  </si>
  <si>
    <t>Escasez de suministros</t>
  </si>
  <si>
    <t xml:space="preserve">Pandemia </t>
  </si>
  <si>
    <t>Sanitarios</t>
  </si>
  <si>
    <t>Terremoto en el Eje Cafetero interrumpe el transporte de insumos.</t>
  </si>
  <si>
    <t>Nueva regulación del INVIMA retrasa la aprobación de un medicamento clave.</t>
  </si>
  <si>
    <t>Huelga nacional de transportadores bloquea las principales vías del país.</t>
  </si>
  <si>
    <t>Aumento súbito de la demanda de oxígeno por brote de enfermedad respiratoria.</t>
  </si>
  <si>
    <t>Quiebra de un proveedor exclusivo de prótesis especializadas.</t>
  </si>
  <si>
    <t>Incendio en la bodega principal de almacenamiento de medicamentos en Bogotá.</t>
  </si>
  <si>
    <t>Problemas de calidad en un lote de jeringas importadas.</t>
  </si>
  <si>
    <t>Fuerte devaluación del peso aumenta el costo de equipos médicos importados.</t>
  </si>
  <si>
    <t>Error humano en el registro de inventarios genera desabastecimiento.</t>
  </si>
  <si>
    <t>Política gubernamental que limita la importación de ciertos insumos.</t>
  </si>
  <si>
    <t>Escasez mundial de un principio activo para un medicamento oncológico.</t>
  </si>
  <si>
    <t>Brote de pandemia que requiere cuarentenas y limita la operación logística.</t>
  </si>
  <si>
    <t>Gerencia de Logística</t>
  </si>
  <si>
    <t>Asuntos Regulatorios</t>
  </si>
  <si>
    <t>Planeación y Demanda</t>
  </si>
  <si>
    <t>Compras y Adquisiciones</t>
  </si>
  <si>
    <t>Gerencia de Almacén</t>
  </si>
  <si>
    <t>Calidad y Compras</t>
  </si>
  <si>
    <t>Finanzas y Compras</t>
  </si>
  <si>
    <t>Compras y Farmacia</t>
  </si>
  <si>
    <t>Gerencia General</t>
  </si>
  <si>
    <t>Activar plan de rutas alternas y proveedores de respaldo en la región Caribe.</t>
  </si>
  <si>
    <t>Iniciar trámite con 6 meses de antelación y seguimiento semanal.</t>
  </si>
  <si>
    <t>Mantener un stock de seguridad de 15 días en los hospitales principales.</t>
  </si>
  <si>
    <t>Contrato con 2 proveedores de oxígeno y monitoreo diario de ocupación UCI.</t>
  </si>
  <si>
    <t>Desarrollar y certificar un segundo proveedor calificado.</t>
  </si>
  <si>
    <t>Póliza de seguro actualizada y sistema contra incendios certificado.</t>
  </si>
  <si>
    <t>Devolución del lote al proveedor y cambio a una marca certificada.</t>
  </si>
  <si>
    <t>Negociar contratos con precios cerrados a 6 meses.</t>
  </si>
  <si>
    <t>Implementar sistema de código de barras y capacitaciones periódicas.</t>
  </si>
  <si>
    <t>Buscar y desarrollar proveedores nacionales alternativos.</t>
  </si>
  <si>
    <t>Acuerdos a largo plazo con fabricantes y monitoreo de mercado global.</t>
  </si>
  <si>
    <t>Plan de continuidad de negocio con protocolos de bioseguridad.</t>
  </si>
  <si>
    <t>Nivel_Critico</t>
  </si>
  <si>
    <t>Riesgos de interrupción</t>
  </si>
  <si>
    <t>Riesgos operativos</t>
  </si>
  <si>
    <t>* Desastres naturales (deslizamientos, terremotos)
*Bloqueos sociales o paros en puntos estratégicos de la red vial</t>
  </si>
  <si>
    <t>*Retraso en la entrega de insumos a hospitales de la región y otras zonas que dependen de ese corredor
*Posible desabastecimiento regional</t>
  </si>
  <si>
    <t>*Activar rutas de transporte alternas (aunque sean más largas)
*Evaluar el uso de transporte aéreo para insumos críticos
*Mantener un stock de seguridad descentralizado en varias bodegas regionales.</t>
  </si>
  <si>
    <t>*Congestión en la entidad
*Documentación incompleta por parte del fabricante/importador *Cambios en la normativa</t>
  </si>
  <si>
    <t>*Imposibilidad de importar o distribuir el medicamento
*Afectación directa a tratamientos de pacientes, necesidad de usar terapias alternativas (a veces más costosas o menos efectivas).</t>
  </si>
  <si>
    <t>*Hacer seguimiento proactivo y constante a las solicitudes, escalar el caso si es de urgencia vital
*Tener un plan B con medicamentos sustitutos ya aprobados.</t>
  </si>
  <si>
    <t>*Descontento gremial (precios de combustible, peajes, fletes)
* Inestabilidad política o social.</t>
  </si>
  <si>
    <t>*Desabastecimiento generalizado a nivel nacional
* Parálisis logística total
* Aumento de costos por fletes represados.</t>
  </si>
  <si>
    <t>*A nivel macro, corredores humanitarios escoltados. 
*A nivel micro, priorizar el transporte aéreo para ítems críticos, aumentar el stock de seguridad antes de paros anunciados.</t>
  </si>
  <si>
    <t>*Emergencia sanitaria, brote epidémico o pandémico
* Picos estacionales de enfermedades (ej. influenza).</t>
  </si>
  <si>
    <t>*Agotamiento de inventarios de oxígeno (líquido y en bala)
*Saturación de la capacidad de producción y distribución
*Alto riesgo para la vida de los pacientes.</t>
  </si>
  <si>
    <t>*Implementar planes de contingencia de demanda
*Diversificar proveedores (oxígeno líquido, plantas PSA in situ)
*Gestión centralizada de la distribución para priorizar zonas críticas.</t>
  </si>
  <si>
    <t>*Dependencia de un proveedor único (riesgo de monopolio)
*Problemas financieros del proveedor
*Falta de diversificación.</t>
  </si>
  <si>
    <t>*Cancelación de cirugías programadas
*Imposibilidad de adquirir esas prótesis específicas
*Necesidad de un proceso largo y costoso para buscar y homologar un nuevo proveedor.</t>
  </si>
  <si>
    <t>*Desarrollar y calificar proveedores alternativos (Plan B y C) aunque no sean los principales
*Renegociar contratos para incluir cláusulas de continuidad o planes de salida.</t>
  </si>
  <si>
    <t>*Falla en sistemas eléctricos o de almacenamiento (ej. cadena de frío)
*Sabotaje
*Falta de mantenimiento.</t>
  </si>
  <si>
    <t>*Pérdida total o parcial de inventario crítico
*Interrupción de la distribución nacional (si es un CEDI principal)
*Costos millonarios de reposición.</t>
  </si>
  <si>
    <t>*Activar el plan de recuperación de desastres (DRP)
*Usar bodegas de contingencia
*Activar pólizas de seguro
*Iniciar reposición de inventario urgente
*Descentralizar el inventario crítico.</t>
  </si>
  <si>
    <t>*Falla en el control de calidad del fabricante
*Problemas en el transporte (humedad, contaminación), *Incumplimiento de especificaciones técnicas.</t>
  </si>
  <si>
    <t>*Retiro del lote del mercado (recall)
*Riesgo para la seguridad del paciente (infecciones, dosis incorrectas)
*Necesidad de desechar y re-comprar el insumo 
*Sanciones regulatorias.</t>
  </si>
  <si>
    <t>*Poner el lote en cuarentena inmediatamente
*Notificar al ente regulador (INVIMA) y al proveedor
*Ejecutar cláusulas de garantía    
*Realizar inspecciones de calidad más rigurosas al recibir.</t>
  </si>
  <si>
    <t>*Volatilidad de la tasa de cambio (Riesgo de mercado)
*Factores macroeconómicos
*Inestabilidad política o económica</t>
  </si>
  <si>
    <t>*Aumento drástico en el costo de adquisición de equipos e insumos
*Desajuste presupuestal de las entidades de salud
*Posible reducción en la compra de tecnología.</t>
  </si>
  <si>
    <t>*Usar instrumentos de cobertura cambiaria (forwards)
*Negociar precios con plazos fijos
*Optimizar el inventario para no sobre-comprar en momentos de alta volatilidad.</t>
  </si>
  <si>
    <t>*Falta de capacitación del personal
*Procesos manuales deficientes
*Falta de controles (conteos cíclicos)
*Sistemas de información (WMS/ERP) desactualizados.</t>
  </si>
  <si>
    <t>*"Inventario fantasma" (el sistema dice que hay algo que no existe físicamente)
*No se generan órdenes de compra a tiempo, quiebre de stock inesperado, urgencias en compras.</t>
  </si>
  <si>
    <t>*Realizar un conteo físico inmediato y ajustar el sistema
*Implementar tecnología (códigos de barras, RFID, WMS)
*Mejorar la capacitación y los controles de auditoría de inventario.</t>
  </si>
  <si>
    <t>*Cambios en política comercial (aranceles, cuotas)
*Barreras no arancelarias (nuevos permisos)
*Decisiones geopolíticas, proteccionismo a la industria local.</t>
  </si>
  <si>
    <t>*Escasez del insumo regulado
*Aumento de costos por aranceles
*Necesidad de buscar sustitutos o desarrollar producción nacional (que puede tardar años).</t>
  </si>
  <si>
    <t>*Diálogo con el gobierno (lobby gremial) para buscar exenciones para el sector salud
*Buscar proveedores en países sin restricciones
*Desarrollar proveedores locales si es viable.</t>
  </si>
  <si>
    <t>*Desastre en la planta del único productor mundial
*Aumento global de la demanda
*Problemas geopolíticos en el país de origen de la materia prima.</t>
  </si>
  <si>
    <t>*Incapacidad de fabricar o adquirir el medicamento
*Interrupción de tratamientos críticos
*Necesidad de buscar protocolos médicos alternativos</t>
  </si>
  <si>
    <t>*Monitoreo constante del mercado global de principios activos
*Asegurar contratos a largo plazo
*Colaborar con entes de salud para gestionar la escasez (priorización de pacientes).</t>
  </si>
  <si>
    <t>Agente biológico de alta transmisibilidad.</t>
  </si>
  <si>
    <t>*Cierre de fronteras
*Ausentismo laboral masivo
*Disrupción total de la cadena de suministro (aérea, marítima, terrestre)
*Picos extremos de demanda de ciertos insumos (ej. tapabocas, oxígeno).</t>
  </si>
  <si>
    <t>*Activar el Plan de Continuidad de Negocio (BCP)
*Implementar protocolos de bioseguridad para el personal logístico
*Extrema diversificación de proveedores y rutas
*Aumento radical de inventarios de seguridad</t>
  </si>
  <si>
    <t>Externo</t>
  </si>
  <si>
    <t>Interno</t>
  </si>
  <si>
    <t>Probabilidad_Inherente</t>
  </si>
  <si>
    <t>Impacto_Inherente</t>
  </si>
  <si>
    <t>Probabilidad Residual</t>
  </si>
  <si>
    <t>Impacto Residual</t>
  </si>
  <si>
    <t>X</t>
  </si>
  <si>
    <t>Realizar un mapeo de la cadena de suministro (Supply Chain Mapping) para identificar todos los proveedores e infraestructura (centros de distribución, peajes, vías) ubicados en zonas de alto riesgo sísmico. De forma proactiva, validar y establecer rutas de transporte alternas que eviten esa región. Además, buscar proveedores secundarios (back-up) en zonas geográficas diferentes para no depender de una sola región.</t>
  </si>
  <si>
    <t>Implementar un equipo de Asuntos Regulatorios que mantenga comunicación constante con el INVIMA y monitoree cualquier cambio en la normativa. El control clave es iniciar los trámites de registro sanitario con la máxima antelación posible (ej. 1-2 años antes del lanzamiento) y asegurar que el dossier (expediente) se presente completo y sin errores en la primera radicación para evitar ciclos de re-evaluación.</t>
  </si>
  <si>
    <t>Monitorear activamente el clima social y las negociaciones del gremio de transporte. Ante una amenaza de paro, el control preventivo es incrementar los niveles de stock de seguridad (buffer stock) de insumos críticos en los hospitales y centros de acopio regionales antes de que inicie el paro. Paralelamente, tener pre-acuerdos con transportadoras de carga aérea para envíos de emergencia.</t>
  </si>
  <si>
    <t>Implementar un sistema de vigilancia epidemiológica (ej. monitorear picos de consultas por Infección Respiratoria Aguda - IRA) que funcione como una alerta temprana. Esta alerta debe activar automáticamente acuerdos contractuales flexibles con los proveedores de oxígeno (ej. Linde, Messer) que les obliguen a escalar la producción y priorizar la entrega a la red hospitalaria de forma inmediata.</t>
  </si>
  <si>
    <t>Implementar un tablero de control (dashboard) que monitoree semanalmente los KPIs clave de este proveedor. La primera señal de quiebra no es la noticia, es el deterioro del servicio.</t>
  </si>
  <si>
    <t>Instalar detectores de humo y sensores de calor (termovelocimétricos) en todas las áreas de la bodega, especialmente en las zonas de almacenamiento de inflamables y en los cuartos de carga de baterías (para montacargas).</t>
  </si>
  <si>
    <t>Implementar un protocolo estricto de inspección por muestreo en la recepción (antes de nacionalizar o ingresar al inventario)</t>
  </si>
  <si>
    <t>*Cobertura de Divisas, Es la herramienta financiera estándar para este problema. Antes de que ocurra (o continúe) la devaluación, el departamento financiero compra instrumentos derivados (como contratos forward u opciones de compra) para "fijar" la tasa de cambio ($COP a $USD/EUR) a la que se comprará el equipo en una fecha futura.
*Análisis de Variación Presupuestaria (Budget Variance Analysis), Este control se ejecuta después de la compra o al final del mes/trimestre para detectar el impacto exacto. El equipo de finanzas compara el costo real (lo que se pagó en pesos) contra el costo presupuestado (lo que se planeó pagar).</t>
  </si>
  <si>
    <t>Auditorías de Inventario Cíclicas (Cycle Counting).En lugar de hacer un solo inventario general al año (que es preventivo pero ineficiente), este control consiste en programar conteos físicos de un pequeño grupo de productos diferentes cada día.</t>
  </si>
  <si>
    <t>En lugar de depender al 100% de la importación, la organización debe invertir de forma proactiva en un programa de desarrollo y validación de proveedores nacionales. Al "homologar" (auditar y certificar) a un fabricante local para que produzca ese insumo bajo los mismos estándares de calidad, se crea una fuente de suministro alternativa que no está sujeta a políticas de importación, diversificando el riesgo.</t>
  </si>
  <si>
    <t>Dado que no se puede controlar la oferta mundial del API (Principio Activo), la prevención se enfoca en el tratamiento. El comité médico-científico (o de farmacia y terapéutica) debe identificar, evaluar y aprobar por adelantado uno o dos medicamentos terapéuticamente equivalentes (es decir, que sirven para la misma condición aunque usen un API diferente). Si el fármaco A escasea, el hospital ya tiene el protocolo y la aprobación para comprar y usar el fármaco B sin demora</t>
  </si>
  <si>
    <t>Este es un control operativo clásico. Antes de la crisis, se diseña un plan que divide al personal logístico crítico (ej. bodega, transporte) en dos o más equipos (Equipo A, Equipo B). Estos equipos rotan (ej. semanalmente) y tienen prohibido cualquier contacto físico entre sí. Si un miembro del Equipo A se contagia y todo ese equipo debe entrar en cuarentena, la operación no se detiene porque el Equipo B está sano y listo para asumir el control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</si>
</sst>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30" x14ac:knownFonts="1">
    <font>
      <sz val="10"/>
      <name val="Arial"/>
    </font>
    <font>
      <sz val="11"/>
      <color theme="1"/>
      <name val="Calibri"/>
      <family val="2"/>
      <scheme val="minor"/>
    </font>
    <font>
      <sz val="10"/>
      <color indexed="21"/>
      <name val="Arial"/>
      <family val="2"/>
    </font>
    <font>
      <b/>
      <shadow/>
      <sz val="10"/>
      <name val="Arial"/>
      <family val="2"/>
    </font>
    <font>
      <sz val="10"/>
      <name val="Arial"/>
      <family val="2"/>
    </font>
    <font>
      <sz val="10"/>
      <color indexed="21"/>
      <name val="Arial"/>
      <family val="2"/>
    </font>
    <font>
      <b/>
      <sz val="12"/>
      <name val="Arial"/>
      <family val="2"/>
    </font>
    <font>
      <b/>
      <sz val="12"/>
      <color theme="1"/>
      <name val="Arial"/>
      <family val="2"/>
    </font>
    <font>
      <sz val="12"/>
      <name val="Arial"/>
      <family val="2"/>
    </font>
    <font>
      <b/>
      <sz val="10"/>
      <name val="Arial"/>
      <family val="2"/>
    </font>
    <font>
      <b/>
      <sz val="11"/>
      <color theme="1"/>
      <name val="Calibri"/>
      <family val="2"/>
      <scheme val="minor"/>
    </font>
    <font>
      <b/>
      <sz val="11"/>
      <color theme="1"/>
      <name val="Calibri"/>
      <family val="2"/>
    </font>
    <font>
      <sz val="11"/>
      <color theme="1"/>
      <name val="Calibri"/>
      <family val="2"/>
    </font>
    <font>
      <b/>
      <sz val="11"/>
      <name val="Arial"/>
      <family val="2"/>
    </font>
    <font>
      <sz val="11"/>
      <name val="Calibri"/>
      <family val="2"/>
      <scheme val="minor"/>
    </font>
    <font>
      <sz val="10"/>
      <color rgb="FF000000"/>
      <name val="Arial"/>
      <family val="2"/>
    </font>
    <font>
      <sz val="11"/>
      <name val="Calibri"/>
      <family val="2"/>
    </font>
    <font>
      <sz val="10"/>
      <name val="Arial"/>
      <family val="2"/>
    </font>
    <font>
      <sz val="8"/>
      <name val="Arial"/>
      <family val="2"/>
    </font>
    <font>
      <b/>
      <sz val="14"/>
      <color theme="0"/>
      <name val="Arial"/>
      <family val="2"/>
    </font>
    <font>
      <b/>
      <sz val="14"/>
      <name val="Arial"/>
      <family val="2"/>
    </font>
    <font>
      <sz val="14"/>
      <color theme="0"/>
      <name val="Arial"/>
      <family val="2"/>
    </font>
    <font>
      <sz val="14"/>
      <color indexed="21"/>
      <name val="Arial"/>
      <family val="2"/>
    </font>
    <font>
      <sz val="14"/>
      <name val="Arial"/>
      <family val="2"/>
    </font>
    <font>
      <b/>
      <sz val="14"/>
      <color theme="1"/>
      <name val="Arial"/>
      <family val="2"/>
    </font>
    <font>
      <b/>
      <sz val="11"/>
      <color theme="1"/>
      <name val="Arial"/>
      <family val="2"/>
    </font>
    <font>
      <sz val="11"/>
      <name val="Arial"/>
      <family val="2"/>
    </font>
    <font>
      <sz val="11"/>
      <color theme="1"/>
      <name val="Arial"/>
      <family val="2"/>
    </font>
    <font>
      <b/>
      <sz val="10"/>
      <color theme="1"/>
      <name val="Arial"/>
      <family val="2"/>
    </font>
    <font>
      <b/>
      <sz val="10"/>
      <color theme="0"/>
      <name val="Arial"/>
      <family val="2"/>
    </font>
  </fonts>
  <fills count="18">
    <fill>
      <patternFill patternType="none"/>
    </fill>
    <fill>
      <patternFill patternType="gray125"/>
    </fill>
    <fill>
      <patternFill patternType="solid">
        <fgColor rgb="FF0066FF"/>
        <bgColor indexed="64"/>
      </patternFill>
    </fill>
    <fill>
      <patternFill patternType="solid">
        <fgColor theme="0"/>
        <bgColor indexed="64"/>
      </patternFill>
    </fill>
    <fill>
      <patternFill patternType="solid">
        <fgColor rgb="FFDEEAF6"/>
        <bgColor rgb="FFDEEAF6"/>
      </patternFill>
    </fill>
    <fill>
      <patternFill patternType="solid">
        <fgColor rgb="FFFFFFFF"/>
        <bgColor rgb="FFFFFFFF"/>
      </patternFill>
    </fill>
    <fill>
      <patternFill patternType="solid">
        <fgColor rgb="FFFF5050"/>
        <bgColor rgb="FFFF5050"/>
      </patternFill>
    </fill>
    <fill>
      <patternFill patternType="solid">
        <fgColor rgb="FF92D050"/>
        <bgColor rgb="FF92D050"/>
      </patternFill>
    </fill>
    <fill>
      <patternFill patternType="solid">
        <fgColor rgb="FFFFC000"/>
        <bgColor rgb="FFFFC000"/>
      </patternFill>
    </fill>
    <fill>
      <patternFill patternType="solid">
        <fgColor rgb="FFFF5757"/>
        <bgColor rgb="FFFF5757"/>
      </patternFill>
    </fill>
    <fill>
      <patternFill patternType="solid">
        <fgColor rgb="FFFF0000"/>
        <bgColor rgb="FFFF0000"/>
      </patternFill>
    </fill>
    <fill>
      <patternFill patternType="solid">
        <fgColor theme="6"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rgb="FFFFFF99"/>
        <bgColor indexed="64"/>
      </patternFill>
    </fill>
    <fill>
      <patternFill patternType="solid">
        <fgColor rgb="FFFFFF00"/>
        <bgColor rgb="FFFFC000"/>
      </patternFill>
    </fill>
    <fill>
      <patternFill patternType="solid">
        <fgColor rgb="FFFFC000"/>
        <bgColor rgb="FFFF5757"/>
      </patternFill>
    </fill>
  </fills>
  <borders count="47">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cellStyleXfs>
  <cellXfs count="192">
    <xf numFmtId="0" fontId="0" fillId="0" borderId="0" xfId="0"/>
    <xf numFmtId="0" fontId="2" fillId="0" borderId="0" xfId="0" applyFont="1"/>
    <xf numFmtId="0" fontId="4" fillId="0" borderId="0" xfId="0" applyFont="1" applyAlignment="1">
      <alignment horizontal="center"/>
    </xf>
    <xf numFmtId="0" fontId="5" fillId="0" borderId="0" xfId="0" applyFont="1"/>
    <xf numFmtId="0" fontId="4" fillId="0" borderId="0" xfId="0" applyFont="1"/>
    <xf numFmtId="0" fontId="8" fillId="0" borderId="10" xfId="0" applyFont="1" applyBorder="1" applyAlignment="1">
      <alignment horizontal="center"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center" vertical="center" wrapText="1"/>
    </xf>
    <xf numFmtId="0" fontId="2" fillId="0" borderId="0" xfId="0" applyFont="1" applyAlignment="1">
      <alignment horizontal="center"/>
    </xf>
    <xf numFmtId="0" fontId="9" fillId="0" borderId="0" xfId="0" applyFont="1" applyAlignment="1">
      <alignment horizontal="left"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8" fillId="0" borderId="19" xfId="0" applyFont="1" applyBorder="1" applyAlignment="1">
      <alignment horizontal="left" vertical="center" wrapText="1"/>
    </xf>
    <xf numFmtId="0" fontId="8" fillId="0" borderId="17" xfId="0" applyFont="1" applyBorder="1" applyAlignment="1">
      <alignment horizontal="left" vertical="center" wrapText="1"/>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9" fillId="0" borderId="27" xfId="0" applyFont="1" applyBorder="1" applyAlignment="1">
      <alignment horizontal="center" vertical="center"/>
    </xf>
    <xf numFmtId="0" fontId="9" fillId="0" borderId="28" xfId="0" applyFont="1" applyBorder="1" applyAlignment="1">
      <alignment horizontal="center" vertical="center"/>
    </xf>
    <xf numFmtId="0" fontId="8" fillId="0" borderId="14" xfId="0" applyFont="1" applyBorder="1" applyAlignment="1">
      <alignment horizontal="center" vertical="center" wrapText="1"/>
    </xf>
    <xf numFmtId="49" fontId="11" fillId="4" borderId="32" xfId="0" applyNumberFormat="1" applyFont="1" applyFill="1" applyBorder="1" applyAlignment="1">
      <alignment horizontal="center" vertical="center"/>
    </xf>
    <xf numFmtId="49" fontId="12" fillId="5" borderId="20" xfId="0" applyNumberFormat="1" applyFont="1" applyFill="1" applyBorder="1" applyAlignment="1">
      <alignment horizontal="center" vertical="center"/>
    </xf>
    <xf numFmtId="49" fontId="11" fillId="4" borderId="20" xfId="0" applyNumberFormat="1" applyFont="1" applyFill="1" applyBorder="1" applyAlignment="1">
      <alignment horizontal="center" vertical="center"/>
    </xf>
    <xf numFmtId="49" fontId="11" fillId="4" borderId="20" xfId="0" applyNumberFormat="1" applyFont="1" applyFill="1" applyBorder="1" applyAlignment="1">
      <alignment horizontal="center" vertical="center" wrapText="1"/>
    </xf>
    <xf numFmtId="1" fontId="12" fillId="5" borderId="20" xfId="0" applyNumberFormat="1" applyFont="1" applyFill="1" applyBorder="1" applyAlignment="1">
      <alignment horizontal="center" vertical="center"/>
    </xf>
    <xf numFmtId="0" fontId="14" fillId="0" borderId="20" xfId="0" applyFont="1" applyBorder="1" applyAlignment="1">
      <alignment horizontal="center" vertical="center" wrapText="1"/>
    </xf>
    <xf numFmtId="0" fontId="11" fillId="6" borderId="31" xfId="0" applyFont="1" applyFill="1" applyBorder="1" applyAlignment="1">
      <alignment horizontal="center" vertical="center" wrapText="1"/>
    </xf>
    <xf numFmtId="0" fontId="11" fillId="7" borderId="31" xfId="0" applyFont="1" applyFill="1" applyBorder="1" applyAlignment="1">
      <alignment horizontal="center" vertical="center"/>
    </xf>
    <xf numFmtId="0" fontId="11" fillId="8" borderId="31" xfId="0" applyFont="1" applyFill="1" applyBorder="1" applyAlignment="1">
      <alignment horizontal="center" vertical="center"/>
    </xf>
    <xf numFmtId="165" fontId="11" fillId="9" borderId="31" xfId="0" applyNumberFormat="1" applyFont="1" applyFill="1" applyBorder="1" applyAlignment="1">
      <alignment horizontal="center" vertical="center" wrapText="1"/>
    </xf>
    <xf numFmtId="0" fontId="11" fillId="10" borderId="31" xfId="0" applyFont="1" applyFill="1" applyBorder="1" applyAlignment="1">
      <alignment horizontal="center" vertical="center"/>
    </xf>
    <xf numFmtId="49" fontId="11" fillId="4" borderId="33" xfId="0" applyNumberFormat="1" applyFont="1" applyFill="1" applyBorder="1" applyAlignment="1">
      <alignment horizontal="center" vertical="center" wrapText="1"/>
    </xf>
    <xf numFmtId="0" fontId="12" fillId="0" borderId="21" xfId="0" applyFont="1" applyBorder="1" applyAlignment="1">
      <alignment horizontal="center" vertical="center" wrapText="1"/>
    </xf>
    <xf numFmtId="0" fontId="4" fillId="0" borderId="20" xfId="0" applyFont="1" applyBorder="1"/>
    <xf numFmtId="9" fontId="12" fillId="0" borderId="20" xfId="4" applyFont="1" applyBorder="1" applyAlignment="1">
      <alignment horizontal="center" vertical="center" wrapText="1"/>
    </xf>
    <xf numFmtId="0" fontId="8" fillId="0" borderId="2" xfId="0" applyFont="1" applyBorder="1" applyAlignment="1">
      <alignment horizontal="center" vertical="center" wrapText="1"/>
    </xf>
    <xf numFmtId="9" fontId="2" fillId="0" borderId="0" xfId="4" applyFont="1" applyAlignment="1">
      <alignment horizontal="center"/>
    </xf>
    <xf numFmtId="9" fontId="9" fillId="0" borderId="27" xfId="4" applyFont="1" applyBorder="1" applyAlignment="1">
      <alignment horizontal="center" vertical="center"/>
    </xf>
    <xf numFmtId="9" fontId="2" fillId="0" borderId="0" xfId="4" applyFont="1"/>
    <xf numFmtId="0" fontId="15" fillId="0" borderId="20" xfId="0" applyFont="1" applyBorder="1"/>
    <xf numFmtId="9" fontId="0" fillId="0" borderId="20" xfId="0" applyNumberFormat="1" applyBorder="1"/>
    <xf numFmtId="0" fontId="4" fillId="11" borderId="20" xfId="0" applyFont="1" applyFill="1" applyBorder="1"/>
    <xf numFmtId="0" fontId="4" fillId="12" borderId="20" xfId="0" applyFont="1" applyFill="1" applyBorder="1"/>
    <xf numFmtId="9" fontId="8" fillId="0" borderId="10" xfId="4"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 xfId="0" applyFont="1" applyBorder="1" applyAlignment="1">
      <alignment horizontal="left" vertical="center" wrapText="1"/>
    </xf>
    <xf numFmtId="0" fontId="8" fillId="0" borderId="16" xfId="0" applyFont="1" applyBorder="1" applyAlignment="1">
      <alignment horizontal="left" vertical="center" wrapText="1"/>
    </xf>
    <xf numFmtId="9" fontId="9" fillId="0" borderId="37" xfId="4" applyFont="1" applyBorder="1" applyAlignment="1">
      <alignment horizontal="center" vertical="center"/>
    </xf>
    <xf numFmtId="9" fontId="8" fillId="0" borderId="15" xfId="4" applyFont="1" applyBorder="1" applyAlignment="1">
      <alignment horizontal="center" vertical="center" wrapText="1"/>
    </xf>
    <xf numFmtId="0" fontId="8" fillId="0" borderId="6" xfId="0" applyFont="1" applyBorder="1" applyAlignment="1">
      <alignment horizontal="center" vertical="center" wrapText="1"/>
    </xf>
    <xf numFmtId="0" fontId="8" fillId="0" borderId="17" xfId="0" applyFont="1" applyBorder="1" applyAlignment="1">
      <alignment horizontal="center" vertical="center" wrapText="1"/>
    </xf>
    <xf numFmtId="0" fontId="9" fillId="0" borderId="35" xfId="0" applyFont="1" applyBorder="1" applyAlignment="1">
      <alignment horizontal="center" vertical="center"/>
    </xf>
    <xf numFmtId="9" fontId="8" fillId="0" borderId="3" xfId="0" applyNumberFormat="1" applyFont="1" applyBorder="1" applyAlignment="1">
      <alignment horizontal="center" vertical="center" wrapText="1"/>
    </xf>
    <xf numFmtId="0" fontId="8" fillId="0" borderId="1" xfId="0" applyFont="1" applyBorder="1" applyAlignment="1">
      <alignment horizontal="left" vertical="center" wrapText="1"/>
    </xf>
    <xf numFmtId="9" fontId="8" fillId="0" borderId="10"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20" xfId="0" applyBorder="1" applyAlignment="1">
      <alignment horizontal="center" vertical="center"/>
    </xf>
    <xf numFmtId="0" fontId="0" fillId="0" borderId="20" xfId="0" applyBorder="1" applyAlignment="1">
      <alignment horizontal="center"/>
    </xf>
    <xf numFmtId="0" fontId="16" fillId="0" borderId="0" xfId="0" applyFont="1"/>
    <xf numFmtId="49" fontId="10" fillId="4" borderId="20" xfId="0" applyNumberFormat="1" applyFont="1" applyFill="1" applyBorder="1" applyAlignment="1">
      <alignment horizontal="center" vertical="center" wrapText="1"/>
    </xf>
    <xf numFmtId="9" fontId="0" fillId="0" borderId="20" xfId="0" applyNumberFormat="1" applyBorder="1" applyAlignment="1">
      <alignment horizontal="center"/>
    </xf>
    <xf numFmtId="0" fontId="4" fillId="0" borderId="20" xfId="0" applyFont="1" applyBorder="1" applyAlignment="1">
      <alignment horizontal="center" vertical="center"/>
    </xf>
    <xf numFmtId="0" fontId="4" fillId="0" borderId="20" xfId="0" applyFont="1" applyBorder="1" applyAlignment="1">
      <alignment horizontal="center"/>
    </xf>
    <xf numFmtId="0" fontId="15" fillId="0" borderId="39" xfId="0" applyFont="1" applyBorder="1"/>
    <xf numFmtId="0" fontId="19" fillId="2" borderId="18" xfId="0" applyFont="1" applyFill="1" applyBorder="1" applyAlignment="1">
      <alignment horizontal="center" vertical="center" wrapText="1"/>
    </xf>
    <xf numFmtId="0" fontId="22" fillId="0" borderId="0" xfId="0" applyFont="1"/>
    <xf numFmtId="0" fontId="23" fillId="3" borderId="0" xfId="0" applyFont="1" applyFill="1" applyAlignment="1">
      <alignment horizontal="center"/>
    </xf>
    <xf numFmtId="0" fontId="23" fillId="0" borderId="0" xfId="0" applyFont="1" applyAlignment="1">
      <alignment horizontal="center"/>
    </xf>
    <xf numFmtId="14" fontId="8" fillId="0" borderId="3" xfId="0" applyNumberFormat="1" applyFont="1" applyBorder="1" applyAlignment="1">
      <alignment horizontal="center" vertical="center" wrapText="1"/>
    </xf>
    <xf numFmtId="0" fontId="2" fillId="0" borderId="0" xfId="1" applyFont="1"/>
    <xf numFmtId="0" fontId="4" fillId="0" borderId="0" xfId="1"/>
    <xf numFmtId="0" fontId="20" fillId="0" borderId="0" xfId="1" applyFont="1" applyAlignment="1">
      <alignment horizontal="center"/>
    </xf>
    <xf numFmtId="49" fontId="25" fillId="4" borderId="32" xfId="1" applyNumberFormat="1" applyFont="1" applyFill="1" applyBorder="1" applyAlignment="1">
      <alignment horizontal="center" vertical="center"/>
    </xf>
    <xf numFmtId="49" fontId="25" fillId="4" borderId="20" xfId="1" applyNumberFormat="1" applyFont="1" applyFill="1" applyBorder="1" applyAlignment="1">
      <alignment horizontal="center" vertical="center" wrapText="1"/>
    </xf>
    <xf numFmtId="0" fontId="26" fillId="0" borderId="0" xfId="1" applyFont="1"/>
    <xf numFmtId="49" fontId="25" fillId="4" borderId="20" xfId="1" applyNumberFormat="1" applyFont="1" applyFill="1" applyBorder="1" applyAlignment="1">
      <alignment horizontal="center" vertical="center"/>
    </xf>
    <xf numFmtId="49" fontId="27" fillId="5" borderId="20" xfId="1" applyNumberFormat="1" applyFont="1" applyFill="1" applyBorder="1" applyAlignment="1">
      <alignment horizontal="center" vertical="center"/>
    </xf>
    <xf numFmtId="9" fontId="27" fillId="0" borderId="20" xfId="5" applyFont="1" applyBorder="1" applyAlignment="1">
      <alignment horizontal="center" vertical="center" wrapText="1"/>
    </xf>
    <xf numFmtId="0" fontId="26" fillId="0" borderId="20" xfId="1" applyFont="1" applyBorder="1" applyAlignment="1">
      <alignment horizontal="center" vertical="center" wrapText="1"/>
    </xf>
    <xf numFmtId="9" fontId="27" fillId="0" borderId="0" xfId="5" applyFont="1" applyBorder="1" applyAlignment="1">
      <alignment horizontal="center" vertical="center" wrapText="1"/>
    </xf>
    <xf numFmtId="49" fontId="28" fillId="4" borderId="20" xfId="1" applyNumberFormat="1" applyFont="1" applyFill="1" applyBorder="1" applyAlignment="1">
      <alignment horizontal="center" vertical="center" wrapText="1"/>
    </xf>
    <xf numFmtId="0" fontId="4" fillId="0" borderId="20" xfId="1" applyBorder="1" applyAlignment="1">
      <alignment horizontal="center"/>
    </xf>
    <xf numFmtId="0" fontId="15" fillId="0" borderId="20" xfId="1" applyFont="1" applyBorder="1"/>
    <xf numFmtId="9" fontId="4" fillId="0" borderId="20" xfId="1" applyNumberFormat="1" applyBorder="1" applyAlignment="1">
      <alignment horizontal="center"/>
    </xf>
    <xf numFmtId="0" fontId="4" fillId="0" borderId="20" xfId="1" applyBorder="1" applyAlignment="1">
      <alignment horizontal="center" vertical="center"/>
    </xf>
    <xf numFmtId="0" fontId="4" fillId="0" borderId="20" xfId="1" applyBorder="1"/>
    <xf numFmtId="0" fontId="4" fillId="0" borderId="0" xfId="1" applyAlignment="1">
      <alignment horizontal="center"/>
    </xf>
    <xf numFmtId="0" fontId="28" fillId="6" borderId="41" xfId="1" applyFont="1" applyFill="1" applyBorder="1" applyAlignment="1">
      <alignment horizontal="center" vertical="center" wrapText="1"/>
    </xf>
    <xf numFmtId="0" fontId="28" fillId="7" borderId="42" xfId="1" applyFont="1" applyFill="1" applyBorder="1" applyAlignment="1">
      <alignment horizontal="center" vertical="center"/>
    </xf>
    <xf numFmtId="0" fontId="15" fillId="0" borderId="43" xfId="1" applyFont="1" applyBorder="1"/>
    <xf numFmtId="0" fontId="15" fillId="0" borderId="44" xfId="1" applyFont="1" applyBorder="1"/>
    <xf numFmtId="0" fontId="4" fillId="13" borderId="20" xfId="1" applyFill="1" applyBorder="1" applyAlignment="1">
      <alignment horizontal="center"/>
    </xf>
    <xf numFmtId="0" fontId="28" fillId="16" borderId="42" xfId="1" applyFont="1" applyFill="1" applyBorder="1" applyAlignment="1">
      <alignment horizontal="center" vertical="center"/>
    </xf>
    <xf numFmtId="0" fontId="15" fillId="0" borderId="22" xfId="1" applyFont="1" applyBorder="1"/>
    <xf numFmtId="0" fontId="15" fillId="0" borderId="26" xfId="1" applyFont="1" applyBorder="1"/>
    <xf numFmtId="0" fontId="4" fillId="15" borderId="20" xfId="1" applyFill="1" applyBorder="1" applyAlignment="1">
      <alignment horizontal="center"/>
    </xf>
    <xf numFmtId="165" fontId="28" fillId="17" borderId="42" xfId="1" applyNumberFormat="1" applyFont="1" applyFill="1" applyBorder="1" applyAlignment="1">
      <alignment horizontal="center" vertical="center" wrapText="1"/>
    </xf>
    <xf numFmtId="0" fontId="29" fillId="10" borderId="35" xfId="1" applyFont="1" applyFill="1" applyBorder="1" applyAlignment="1">
      <alignment horizontal="center" vertical="center"/>
    </xf>
    <xf numFmtId="0" fontId="15" fillId="0" borderId="45" xfId="1" applyFont="1" applyBorder="1"/>
    <xf numFmtId="0" fontId="15" fillId="0" borderId="46" xfId="1" applyFont="1" applyBorder="1"/>
    <xf numFmtId="14" fontId="8" fillId="0" borderId="3" xfId="0" applyNumberFormat="1" applyFont="1" applyBorder="1" applyAlignment="1">
      <alignment horizontal="left" vertical="center" wrapText="1"/>
    </xf>
    <xf numFmtId="0" fontId="27" fillId="0" borderId="20" xfId="1" applyFont="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textRotation="90" wrapText="1"/>
    </xf>
    <xf numFmtId="0" fontId="19" fillId="2" borderId="5" xfId="0" applyFont="1" applyFill="1" applyBorder="1" applyAlignment="1">
      <alignment horizontal="center" vertical="center" wrapText="1"/>
    </xf>
    <xf numFmtId="9" fontId="0" fillId="0" borderId="20" xfId="4" applyFont="1" applyBorder="1" applyAlignment="1">
      <alignment horizontal="center"/>
    </xf>
    <xf numFmtId="9" fontId="2" fillId="0" borderId="0" xfId="4" applyFont="1" applyAlignment="1">
      <alignment horizontal="center" vertical="center"/>
    </xf>
    <xf numFmtId="9" fontId="19" fillId="2" borderId="18" xfId="4" applyFont="1" applyFill="1" applyBorder="1" applyAlignment="1">
      <alignment horizontal="center" vertical="center" wrapText="1"/>
    </xf>
    <xf numFmtId="9" fontId="8" fillId="0" borderId="4" xfId="4" applyFont="1" applyBorder="1" applyAlignment="1">
      <alignment horizontal="center" vertical="center" wrapText="1"/>
    </xf>
    <xf numFmtId="0" fontId="15" fillId="0" borderId="26" xfId="1" applyFont="1" applyBorder="1" applyAlignment="1">
      <alignment vertical="top" wrapText="1"/>
    </xf>
    <xf numFmtId="0" fontId="15" fillId="0" borderId="22" xfId="1" applyFont="1" applyBorder="1" applyAlignment="1">
      <alignment vertical="center"/>
    </xf>
    <xf numFmtId="0" fontId="9" fillId="0" borderId="20" xfId="0" applyFont="1" applyBorder="1" applyAlignment="1">
      <alignment horizontal="center"/>
    </xf>
    <xf numFmtId="0" fontId="0" fillId="0" borderId="20" xfId="0" applyBorder="1"/>
    <xf numFmtId="49" fontId="10" fillId="4" borderId="20" xfId="0" applyNumberFormat="1" applyFont="1" applyFill="1" applyBorder="1" applyAlignment="1">
      <alignment horizontal="center" vertical="center"/>
    </xf>
    <xf numFmtId="49" fontId="10" fillId="4" borderId="21"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0" fontId="13" fillId="0" borderId="0" xfId="0" applyFont="1" applyAlignment="1">
      <alignment horizontal="center"/>
    </xf>
    <xf numFmtId="0" fontId="14" fillId="0" borderId="20" xfId="0" applyFont="1" applyBorder="1" applyAlignment="1">
      <alignment horizontal="left" vertical="center" wrapText="1"/>
    </xf>
    <xf numFmtId="0" fontId="14" fillId="0" borderId="20" xfId="0" applyFont="1" applyBorder="1" applyAlignment="1">
      <alignment horizontal="left" vertical="center"/>
    </xf>
    <xf numFmtId="0" fontId="11" fillId="6" borderId="40" xfId="0" applyFont="1" applyFill="1" applyBorder="1" applyAlignment="1">
      <alignment horizontal="center" vertical="center" wrapText="1"/>
    </xf>
    <xf numFmtId="0" fontId="11" fillId="6" borderId="0" xfId="0" applyFont="1" applyFill="1" applyAlignment="1">
      <alignment horizontal="center" vertical="center" wrapText="1"/>
    </xf>
    <xf numFmtId="0" fontId="19"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2" fillId="0" borderId="0" xfId="1" applyFont="1" applyAlignment="1">
      <alignment horizontal="center"/>
    </xf>
    <xf numFmtId="49" fontId="24" fillId="4" borderId="0" xfId="1" applyNumberFormat="1" applyFont="1" applyFill="1" applyAlignment="1">
      <alignment horizontal="center" vertical="center" wrapText="1"/>
    </xf>
    <xf numFmtId="0" fontId="26" fillId="0" borderId="20" xfId="1" applyFont="1" applyBorder="1" applyAlignment="1">
      <alignment horizontal="center" vertical="center" wrapText="1"/>
    </xf>
    <xf numFmtId="0" fontId="26" fillId="0" borderId="20" xfId="1" applyFont="1" applyBorder="1" applyAlignment="1">
      <alignment horizontal="center" vertical="center"/>
    </xf>
    <xf numFmtId="49" fontId="28" fillId="4" borderId="21" xfId="1" applyNumberFormat="1" applyFont="1" applyFill="1" applyBorder="1" applyAlignment="1">
      <alignment horizontal="center" vertical="center" wrapText="1"/>
    </xf>
    <xf numFmtId="49" fontId="28" fillId="4" borderId="22" xfId="1" applyNumberFormat="1" applyFont="1" applyFill="1" applyBorder="1" applyAlignment="1">
      <alignment horizontal="center" vertical="center" wrapText="1"/>
    </xf>
    <xf numFmtId="0" fontId="28" fillId="6" borderId="10" xfId="1" applyFont="1" applyFill="1" applyBorder="1" applyAlignment="1">
      <alignment horizontal="center" vertical="center" wrapText="1"/>
    </xf>
    <xf numFmtId="0" fontId="28" fillId="6" borderId="12" xfId="1" applyFont="1" applyFill="1" applyBorder="1" applyAlignment="1">
      <alignment horizontal="center" vertical="center" wrapText="1"/>
    </xf>
    <xf numFmtId="0" fontId="4" fillId="0" borderId="20" xfId="1" applyBorder="1" applyAlignment="1">
      <alignment horizontal="center"/>
    </xf>
    <xf numFmtId="0" fontId="4" fillId="0" borderId="21" xfId="1" applyBorder="1" applyAlignment="1">
      <alignment horizontal="center"/>
    </xf>
    <xf numFmtId="0" fontId="4" fillId="0" borderId="22" xfId="1" applyBorder="1" applyAlignment="1">
      <alignment horizontal="center"/>
    </xf>
    <xf numFmtId="49" fontId="28" fillId="4" borderId="20" xfId="1" applyNumberFormat="1" applyFont="1" applyFill="1" applyBorder="1" applyAlignment="1">
      <alignment horizontal="center" vertical="center"/>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9" fillId="14" borderId="9"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3" borderId="8"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7" fillId="3" borderId="9"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0" fillId="3" borderId="18"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8" xfId="0" applyFont="1" applyBorder="1" applyAlignment="1">
      <alignment horizontal="center" vertical="center" wrapText="1"/>
    </xf>
    <xf numFmtId="0" fontId="20" fillId="3" borderId="16"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 fillId="0" borderId="0" xfId="0" applyFont="1" applyAlignment="1">
      <alignment horizontal="center"/>
    </xf>
    <xf numFmtId="0" fontId="9" fillId="0" borderId="0" xfId="0" applyFont="1" applyAlignment="1">
      <alignment horizontal="left" wrapText="1"/>
    </xf>
    <xf numFmtId="0" fontId="3" fillId="0" borderId="0" xfId="0" applyFont="1" applyAlignment="1">
      <alignment horizontal="center" vertical="top"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10" xfId="1" applyFont="1" applyFill="1" applyBorder="1" applyAlignment="1">
      <alignment horizontal="center" vertical="center" wrapText="1"/>
    </xf>
    <xf numFmtId="0" fontId="19" fillId="2" borderId="15" xfId="1"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19" fillId="2" borderId="4"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3" borderId="19"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0" xfId="0" applyFont="1" applyFill="1" applyAlignment="1">
      <alignment horizontal="center" vertical="center" wrapText="1"/>
    </xf>
    <xf numFmtId="0" fontId="20" fillId="0" borderId="9" xfId="0" applyFont="1" applyBorder="1" applyAlignment="1">
      <alignment horizontal="center" vertical="center" wrapText="1"/>
    </xf>
    <xf numFmtId="0" fontId="20" fillId="0" borderId="34" xfId="0" applyFont="1" applyBorder="1" applyAlignment="1">
      <alignment horizontal="center" vertical="center" wrapText="1"/>
    </xf>
  </cellXfs>
  <cellStyles count="6">
    <cellStyle name="Moneda 2" xfId="3" xr:uid="{00000000-0005-0000-0000-000000000000}"/>
    <cellStyle name="Normal" xfId="0" builtinId="0"/>
    <cellStyle name="Normal 2" xfId="1" xr:uid="{00000000-0005-0000-0000-000002000000}"/>
    <cellStyle name="Normal 3" xfId="2" xr:uid="{00000000-0005-0000-0000-000003000000}"/>
    <cellStyle name="Porcentaje" xfId="4" builtinId="5"/>
    <cellStyle name="Porcentaje 2" xfId="5" xr:uid="{68D40BBE-F836-4D97-8BDF-889A6D4787C0}"/>
  </cellStyles>
  <dxfs count="18">
    <dxf>
      <fill>
        <patternFill>
          <bgColor rgb="FF92D050"/>
        </patternFill>
      </fill>
    </dxf>
    <dxf>
      <fill>
        <patternFill>
          <bgColor rgb="FFFFFF99"/>
        </patternFill>
      </fill>
    </dxf>
    <dxf>
      <fill>
        <patternFill>
          <bgColor rgb="FF92D050"/>
        </patternFill>
      </fill>
    </dxf>
    <dxf>
      <fill>
        <patternFill>
          <bgColor rgb="FFFFFF00"/>
        </patternFill>
      </fill>
    </dxf>
    <dxf>
      <fill>
        <patternFill>
          <bgColor rgb="FFFFC000"/>
        </patternFill>
      </fill>
    </dxf>
    <dxf>
      <font>
        <color theme="0"/>
      </font>
      <fill>
        <patternFill>
          <fgColor theme="0"/>
          <bgColor rgb="FFFF0000"/>
        </patternFill>
      </fill>
    </dxf>
    <dxf>
      <font>
        <color theme="0"/>
      </font>
      <fill>
        <patternFill>
          <bgColor rgb="FFC00000"/>
        </patternFill>
      </fill>
    </dxf>
    <dxf>
      <fill>
        <patternFill>
          <bgColor rgb="FFFFFF00"/>
        </patternFill>
      </fill>
    </dxf>
    <dxf>
      <fill>
        <patternFill>
          <bgColor rgb="FFFFC000"/>
        </patternFill>
      </fill>
    </dxf>
    <dxf>
      <fill>
        <patternFill>
          <bgColor rgb="FF92D050"/>
        </patternFill>
      </fill>
    </dxf>
    <dxf>
      <font>
        <b/>
      </font>
      <fill>
        <patternFill patternType="solid">
          <fgColor rgb="FFFFC000"/>
          <bgColor rgb="FFFFC000"/>
        </patternFill>
      </fill>
    </dxf>
    <dxf>
      <font>
        <b/>
      </font>
      <fill>
        <patternFill patternType="solid">
          <fgColor rgb="FFA8D08D"/>
          <bgColor rgb="FFA8D08D"/>
        </patternFill>
      </fill>
    </dxf>
    <dxf>
      <font>
        <b/>
      </font>
      <fill>
        <patternFill patternType="solid">
          <fgColor rgb="FFFF0000"/>
          <bgColor rgb="FFFF0000"/>
        </patternFill>
      </fill>
    </dxf>
    <dxf>
      <font>
        <b/>
      </font>
      <fill>
        <patternFill patternType="solid">
          <fgColor rgb="FFFF5757"/>
          <bgColor rgb="FFFF5757"/>
        </patternFill>
      </fill>
    </dxf>
    <dxf>
      <font>
        <b/>
      </font>
      <fill>
        <patternFill patternType="solid">
          <fgColor rgb="FFFFC000"/>
          <bgColor rgb="FFFFC000"/>
        </patternFill>
      </fill>
    </dxf>
    <dxf>
      <font>
        <b/>
      </font>
      <fill>
        <patternFill patternType="solid">
          <fgColor rgb="FFA8D08D"/>
          <bgColor rgb="FFA8D08D"/>
        </patternFill>
      </fill>
    </dxf>
    <dxf>
      <font>
        <b/>
      </font>
      <fill>
        <patternFill patternType="solid">
          <fgColor rgb="FFFF0000"/>
          <bgColor rgb="FFFF0000"/>
        </patternFill>
      </fill>
    </dxf>
    <dxf>
      <font>
        <b/>
      </font>
      <fill>
        <patternFill patternType="solid">
          <fgColor rgb="FFFF5757"/>
          <bgColor rgb="FFFF5757"/>
        </patternFill>
      </fill>
    </dxf>
  </dxfs>
  <tableStyles count="0" defaultTableStyle="TableStyleMedium2" defaultPivotStyle="PivotStyleLight16"/>
  <colors>
    <mruColors>
      <color rgb="FFFFFF99"/>
      <color rgb="FFFFEBEB"/>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06/relationships/richStyles" Target="richData/richStyles.xml"/><Relationship Id="rId18" Type="http://schemas.microsoft.com/office/2023/09/relationships/Python" Target="pytho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Array" Target="richData/rdarray.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microsoft.com/office/2017/06/relationships/rdSupportingPropertyBag" Target="richData/rdsupportingpropertybag.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microsoft.com/office/2017/06/relationships/rdSupportingPropertyBagStructure" Target="richData/rdsupportingpropertybag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221116</xdr:colOff>
      <xdr:row>0</xdr:row>
      <xdr:rowOff>241526</xdr:rowOff>
    </xdr:from>
    <xdr:to>
      <xdr:col>11</xdr:col>
      <xdr:colOff>246629</xdr:colOff>
      <xdr:row>1</xdr:row>
      <xdr:rowOff>62932</xdr:rowOff>
    </xdr:to>
    <xdr:grpSp>
      <xdr:nvGrpSpPr>
        <xdr:cNvPr id="2" name="76 Grupo">
          <a:extLst>
            <a:ext uri="{FF2B5EF4-FFF2-40B4-BE49-F238E27FC236}">
              <a16:creationId xmlns:a16="http://schemas.microsoft.com/office/drawing/2014/main" id="{C04C5EDF-CE62-470D-97C9-EC889F510316}"/>
            </a:ext>
          </a:extLst>
        </xdr:cNvPr>
        <xdr:cNvGrpSpPr>
          <a:grpSpLocks/>
        </xdr:cNvGrpSpPr>
      </xdr:nvGrpSpPr>
      <xdr:grpSpPr bwMode="auto">
        <a:xfrm>
          <a:off x="221116" y="241526"/>
          <a:ext cx="18694513" cy="1383506"/>
          <a:chOff x="1171575" y="57150"/>
          <a:chExt cx="8077200" cy="676275"/>
        </a:xfrm>
      </xdr:grpSpPr>
      <xdr:sp macro="" textlink="">
        <xdr:nvSpPr>
          <xdr:cNvPr id="3" name="AutoShape 2">
            <a:extLst>
              <a:ext uri="{FF2B5EF4-FFF2-40B4-BE49-F238E27FC236}">
                <a16:creationId xmlns:a16="http://schemas.microsoft.com/office/drawing/2014/main" id="{E460B4C3-69C7-DC5E-C194-E1A6F3500F91}"/>
              </a:ext>
            </a:extLst>
          </xdr:cNvPr>
          <xdr:cNvSpPr>
            <a:spLocks noChangeAspect="1" noChangeArrowheads="1"/>
          </xdr:cNvSpPr>
        </xdr:nvSpPr>
        <xdr:spPr bwMode="auto">
          <a:xfrm>
            <a:off x="1431292" y="57150"/>
            <a:ext cx="781748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4">
            <a:extLst>
              <a:ext uri="{FF2B5EF4-FFF2-40B4-BE49-F238E27FC236}">
                <a16:creationId xmlns:a16="http://schemas.microsoft.com/office/drawing/2014/main" id="{45F13194-BC04-BEB8-DC98-1BAC85EB5647}"/>
              </a:ext>
            </a:extLst>
          </xdr:cNvPr>
          <xdr:cNvSpPr>
            <a:spLocks noChangeArrowheads="1"/>
          </xdr:cNvSpPr>
        </xdr:nvSpPr>
        <xdr:spPr bwMode="auto">
          <a:xfrm>
            <a:off x="1245469" y="57150"/>
            <a:ext cx="28421" cy="65658"/>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5" name="Rectangle 5">
            <a:extLst>
              <a:ext uri="{FF2B5EF4-FFF2-40B4-BE49-F238E27FC236}">
                <a16:creationId xmlns:a16="http://schemas.microsoft.com/office/drawing/2014/main" id="{4384AF1B-FB13-369E-0658-059AB3EDCCCB}"/>
              </a:ext>
            </a:extLst>
          </xdr:cNvPr>
          <xdr:cNvSpPr>
            <a:spLocks noChangeArrowheads="1"/>
          </xdr:cNvSpPr>
        </xdr:nvSpPr>
        <xdr:spPr bwMode="auto">
          <a:xfrm>
            <a:off x="1245469" y="116242"/>
            <a:ext cx="28421" cy="52526"/>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6" name="Rectangle 6">
            <a:extLst>
              <a:ext uri="{FF2B5EF4-FFF2-40B4-BE49-F238E27FC236}">
                <a16:creationId xmlns:a16="http://schemas.microsoft.com/office/drawing/2014/main" id="{DD25464E-B432-7B2A-AE51-9FB8BD8208C3}"/>
              </a:ext>
            </a:extLst>
          </xdr:cNvPr>
          <xdr:cNvSpPr>
            <a:spLocks noChangeArrowheads="1"/>
          </xdr:cNvSpPr>
        </xdr:nvSpPr>
        <xdr:spPr bwMode="auto">
          <a:xfrm>
            <a:off x="1245469" y="181900"/>
            <a:ext cx="28421" cy="59092"/>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7" name="Rectangle 7">
            <a:extLst>
              <a:ext uri="{FF2B5EF4-FFF2-40B4-BE49-F238E27FC236}">
                <a16:creationId xmlns:a16="http://schemas.microsoft.com/office/drawing/2014/main" id="{D193F2C0-FC09-3EC5-FB51-150F897BB59D}"/>
              </a:ext>
            </a:extLst>
          </xdr:cNvPr>
          <xdr:cNvSpPr>
            <a:spLocks noChangeArrowheads="1"/>
          </xdr:cNvSpPr>
        </xdr:nvSpPr>
        <xdr:spPr bwMode="auto">
          <a:xfrm>
            <a:off x="1273890" y="181900"/>
            <a:ext cx="17052" cy="59092"/>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8" name="Rectangle 8">
            <a:extLst>
              <a:ext uri="{FF2B5EF4-FFF2-40B4-BE49-F238E27FC236}">
                <a16:creationId xmlns:a16="http://schemas.microsoft.com/office/drawing/2014/main" id="{F9268423-2C1F-A5A6-D8C7-F21193162C24}"/>
              </a:ext>
            </a:extLst>
          </xdr:cNvPr>
          <xdr:cNvSpPr>
            <a:spLocks noChangeArrowheads="1"/>
          </xdr:cNvSpPr>
        </xdr:nvSpPr>
        <xdr:spPr bwMode="auto">
          <a:xfrm>
            <a:off x="4206920" y="234426"/>
            <a:ext cx="34105" cy="91921"/>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9" name="Rectangle 9">
            <a:extLst>
              <a:ext uri="{FF2B5EF4-FFF2-40B4-BE49-F238E27FC236}">
                <a16:creationId xmlns:a16="http://schemas.microsoft.com/office/drawing/2014/main" id="{C453EBE7-CB46-B8D4-BDB7-451D4811ED7A}"/>
              </a:ext>
            </a:extLst>
          </xdr:cNvPr>
          <xdr:cNvSpPr>
            <a:spLocks noChangeArrowheads="1"/>
          </xdr:cNvSpPr>
        </xdr:nvSpPr>
        <xdr:spPr bwMode="auto">
          <a:xfrm>
            <a:off x="4206920" y="326347"/>
            <a:ext cx="34105" cy="78789"/>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0" name="Rectangle 10">
            <a:extLst>
              <a:ext uri="{FF2B5EF4-FFF2-40B4-BE49-F238E27FC236}">
                <a16:creationId xmlns:a16="http://schemas.microsoft.com/office/drawing/2014/main" id="{198908FF-DFCC-B15A-C4A2-822B9E8B00DF}"/>
              </a:ext>
            </a:extLst>
          </xdr:cNvPr>
          <xdr:cNvSpPr>
            <a:spLocks noChangeArrowheads="1"/>
          </xdr:cNvSpPr>
        </xdr:nvSpPr>
        <xdr:spPr bwMode="auto">
          <a:xfrm>
            <a:off x="1245469" y="405136"/>
            <a:ext cx="28421"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1" name="Rectangle 11">
            <a:extLst>
              <a:ext uri="{FF2B5EF4-FFF2-40B4-BE49-F238E27FC236}">
                <a16:creationId xmlns:a16="http://schemas.microsoft.com/office/drawing/2014/main" id="{D78A074B-F5DF-41E4-E13E-211D2FA6C52F}"/>
              </a:ext>
            </a:extLst>
          </xdr:cNvPr>
          <xdr:cNvSpPr>
            <a:spLocks noChangeArrowheads="1"/>
          </xdr:cNvSpPr>
        </xdr:nvSpPr>
        <xdr:spPr bwMode="auto">
          <a:xfrm>
            <a:off x="1290942" y="405136"/>
            <a:ext cx="142104"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2" name="Rectangle 12">
            <a:extLst>
              <a:ext uri="{FF2B5EF4-FFF2-40B4-BE49-F238E27FC236}">
                <a16:creationId xmlns:a16="http://schemas.microsoft.com/office/drawing/2014/main" id="{17A1627A-AC9D-5F56-A53C-F802383B7C37}"/>
              </a:ext>
            </a:extLst>
          </xdr:cNvPr>
          <xdr:cNvSpPr>
            <a:spLocks noChangeArrowheads="1"/>
          </xdr:cNvSpPr>
        </xdr:nvSpPr>
        <xdr:spPr bwMode="auto">
          <a:xfrm>
            <a:off x="1467152" y="405136"/>
            <a:ext cx="2273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3" name="Rectangle 15">
            <a:extLst>
              <a:ext uri="{FF2B5EF4-FFF2-40B4-BE49-F238E27FC236}">
                <a16:creationId xmlns:a16="http://schemas.microsoft.com/office/drawing/2014/main" id="{4E780AB1-A2C9-2EC7-D3F8-8DBC9C11E976}"/>
              </a:ext>
            </a:extLst>
          </xdr:cNvPr>
          <xdr:cNvSpPr>
            <a:spLocks noChangeArrowheads="1"/>
          </xdr:cNvSpPr>
        </xdr:nvSpPr>
        <xdr:spPr bwMode="auto">
          <a:xfrm>
            <a:off x="3030297" y="437965"/>
            <a:ext cx="27284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4" name="Rectangle 16">
            <a:extLst>
              <a:ext uri="{FF2B5EF4-FFF2-40B4-BE49-F238E27FC236}">
                <a16:creationId xmlns:a16="http://schemas.microsoft.com/office/drawing/2014/main" id="{DB54FAE4-3E4F-8933-676D-4AEC5B5E3BF0}"/>
              </a:ext>
            </a:extLst>
          </xdr:cNvPr>
          <xdr:cNvSpPr>
            <a:spLocks noChangeArrowheads="1"/>
          </xdr:cNvSpPr>
        </xdr:nvSpPr>
        <xdr:spPr bwMode="auto">
          <a:xfrm>
            <a:off x="3342926" y="405136"/>
            <a:ext cx="8526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 name="Rectangle 17">
            <a:extLst>
              <a:ext uri="{FF2B5EF4-FFF2-40B4-BE49-F238E27FC236}">
                <a16:creationId xmlns:a16="http://schemas.microsoft.com/office/drawing/2014/main" id="{4EB31C8D-87CE-C802-CD61-9B586D57277B}"/>
              </a:ext>
            </a:extLst>
          </xdr:cNvPr>
          <xdr:cNvSpPr>
            <a:spLocks noChangeArrowheads="1"/>
          </xdr:cNvSpPr>
        </xdr:nvSpPr>
        <xdr:spPr bwMode="auto">
          <a:xfrm>
            <a:off x="3462294" y="405136"/>
            <a:ext cx="6821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 name="Rectangle 18">
            <a:extLst>
              <a:ext uri="{FF2B5EF4-FFF2-40B4-BE49-F238E27FC236}">
                <a16:creationId xmlns:a16="http://schemas.microsoft.com/office/drawing/2014/main" id="{4D573BC3-1C14-D1CB-C289-2A525DBB176A}"/>
              </a:ext>
            </a:extLst>
          </xdr:cNvPr>
          <xdr:cNvSpPr>
            <a:spLocks noChangeArrowheads="1"/>
          </xdr:cNvSpPr>
        </xdr:nvSpPr>
        <xdr:spPr bwMode="auto">
          <a:xfrm>
            <a:off x="3547556" y="405136"/>
            <a:ext cx="5115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7" name="Rectangle 19">
            <a:extLst>
              <a:ext uri="{FF2B5EF4-FFF2-40B4-BE49-F238E27FC236}">
                <a16:creationId xmlns:a16="http://schemas.microsoft.com/office/drawing/2014/main" id="{471D0F94-5086-E904-D6B1-9C27EB860B86}"/>
              </a:ext>
            </a:extLst>
          </xdr:cNvPr>
          <xdr:cNvSpPr>
            <a:spLocks noChangeArrowheads="1"/>
          </xdr:cNvSpPr>
        </xdr:nvSpPr>
        <xdr:spPr bwMode="auto">
          <a:xfrm>
            <a:off x="3615766" y="405136"/>
            <a:ext cx="34105"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8" name="Rectangle 20">
            <a:extLst>
              <a:ext uri="{FF2B5EF4-FFF2-40B4-BE49-F238E27FC236}">
                <a16:creationId xmlns:a16="http://schemas.microsoft.com/office/drawing/2014/main" id="{ECCD78C6-6974-3251-7925-B3E038023230}"/>
              </a:ext>
            </a:extLst>
          </xdr:cNvPr>
          <xdr:cNvSpPr>
            <a:spLocks noChangeArrowheads="1"/>
          </xdr:cNvSpPr>
        </xdr:nvSpPr>
        <xdr:spPr bwMode="auto">
          <a:xfrm>
            <a:off x="3655556" y="405136"/>
            <a:ext cx="9094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9" name="Rectangle 21">
            <a:extLst>
              <a:ext uri="{FF2B5EF4-FFF2-40B4-BE49-F238E27FC236}">
                <a16:creationId xmlns:a16="http://schemas.microsoft.com/office/drawing/2014/main" id="{6434AF0B-2D85-553C-8C3E-4A4E40502649}"/>
              </a:ext>
            </a:extLst>
          </xdr:cNvPr>
          <xdr:cNvSpPr>
            <a:spLocks noChangeArrowheads="1"/>
          </xdr:cNvSpPr>
        </xdr:nvSpPr>
        <xdr:spPr bwMode="auto">
          <a:xfrm>
            <a:off x="3763555" y="405136"/>
            <a:ext cx="113683"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20" name="Rectangle 22">
            <a:extLst>
              <a:ext uri="{FF2B5EF4-FFF2-40B4-BE49-F238E27FC236}">
                <a16:creationId xmlns:a16="http://schemas.microsoft.com/office/drawing/2014/main" id="{E9B754D5-E7AD-6B6B-C445-F07823416FA6}"/>
              </a:ext>
            </a:extLst>
          </xdr:cNvPr>
          <xdr:cNvSpPr>
            <a:spLocks noChangeArrowheads="1"/>
          </xdr:cNvSpPr>
        </xdr:nvSpPr>
        <xdr:spPr bwMode="auto">
          <a:xfrm>
            <a:off x="3190074" y="378383"/>
            <a:ext cx="2234501" cy="98487"/>
          </a:xfrm>
          <a:prstGeom prst="rect">
            <a:avLst/>
          </a:prstGeom>
          <a:noFill/>
          <a:ln w="9525">
            <a:noFill/>
            <a:miter lim="800000"/>
            <a:headEnd/>
            <a:tailEnd/>
          </a:ln>
        </xdr:spPr>
        <xdr:txBody>
          <a:bodyPr wrap="none" lIns="0" tIns="0" rIns="0" bIns="0" anchor="t" upright="1">
            <a:noAutofit/>
          </a:bodyPr>
          <a:lstStyle/>
          <a:p>
            <a:pPr algn="ctr" rtl="0">
              <a:defRPr sz="1000"/>
            </a:pPr>
            <a:r>
              <a:rPr lang="es-CO" sz="900" b="1" i="0" strike="noStrike">
                <a:solidFill>
                  <a:srgbClr val="000000"/>
                </a:solidFill>
                <a:latin typeface="Arial"/>
                <a:cs typeface="Arial"/>
              </a:rPr>
              <a:t>Criterios de evaluación de la matriz de riesgos</a:t>
            </a:r>
          </a:p>
        </xdr:txBody>
      </xdr:sp>
      <xdr:sp macro="" textlink="">
        <xdr:nvSpPr>
          <xdr:cNvPr id="21" name="Rectangle 24">
            <a:extLst>
              <a:ext uri="{FF2B5EF4-FFF2-40B4-BE49-F238E27FC236}">
                <a16:creationId xmlns:a16="http://schemas.microsoft.com/office/drawing/2014/main" id="{5759D20A-67DD-C660-0543-EE770F1B5ABA}"/>
              </a:ext>
            </a:extLst>
          </xdr:cNvPr>
          <xdr:cNvSpPr>
            <a:spLocks noChangeArrowheads="1"/>
          </xdr:cNvSpPr>
        </xdr:nvSpPr>
        <xdr:spPr bwMode="auto">
          <a:xfrm>
            <a:off x="4349024" y="405136"/>
            <a:ext cx="6821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22" name="Rectangle 26">
            <a:extLst>
              <a:ext uri="{FF2B5EF4-FFF2-40B4-BE49-F238E27FC236}">
                <a16:creationId xmlns:a16="http://schemas.microsoft.com/office/drawing/2014/main" id="{42E6EB20-5F4E-62EC-C9B8-CF343C6790B9}"/>
              </a:ext>
            </a:extLst>
          </xdr:cNvPr>
          <xdr:cNvSpPr>
            <a:spLocks noChangeArrowheads="1"/>
          </xdr:cNvSpPr>
        </xdr:nvSpPr>
        <xdr:spPr bwMode="auto">
          <a:xfrm>
            <a:off x="4644600" y="405136"/>
            <a:ext cx="1705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23" name="Rectangle 28">
            <a:extLst>
              <a:ext uri="{FF2B5EF4-FFF2-40B4-BE49-F238E27FC236}">
                <a16:creationId xmlns:a16="http://schemas.microsoft.com/office/drawing/2014/main" id="{551A44A9-E8A0-F517-02E6-963B4F38F584}"/>
              </a:ext>
            </a:extLst>
          </xdr:cNvPr>
          <xdr:cNvSpPr>
            <a:spLocks noChangeArrowheads="1"/>
          </xdr:cNvSpPr>
        </xdr:nvSpPr>
        <xdr:spPr bwMode="auto">
          <a:xfrm>
            <a:off x="4735547" y="405136"/>
            <a:ext cx="522943"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24" name="Rectangle 29">
            <a:extLst>
              <a:ext uri="{FF2B5EF4-FFF2-40B4-BE49-F238E27FC236}">
                <a16:creationId xmlns:a16="http://schemas.microsoft.com/office/drawing/2014/main" id="{F7F347FD-8663-D9B5-2F66-7B5123B01D76}"/>
              </a:ext>
            </a:extLst>
          </xdr:cNvPr>
          <xdr:cNvSpPr>
            <a:spLocks noChangeArrowheads="1"/>
          </xdr:cNvSpPr>
        </xdr:nvSpPr>
        <xdr:spPr bwMode="auto">
          <a:xfrm>
            <a:off x="5372174" y="405136"/>
            <a:ext cx="142104"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25" name="Rectangle 31">
            <a:extLst>
              <a:ext uri="{FF2B5EF4-FFF2-40B4-BE49-F238E27FC236}">
                <a16:creationId xmlns:a16="http://schemas.microsoft.com/office/drawing/2014/main" id="{B0FD063F-AB28-7A1B-2F96-D39B85C3FF65}"/>
              </a:ext>
            </a:extLst>
          </xdr:cNvPr>
          <xdr:cNvSpPr>
            <a:spLocks noChangeArrowheads="1"/>
          </xdr:cNvSpPr>
        </xdr:nvSpPr>
        <xdr:spPr bwMode="auto">
          <a:xfrm>
            <a:off x="5701855" y="405136"/>
            <a:ext cx="5684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26" name="Rectangle 33">
            <a:extLst>
              <a:ext uri="{FF2B5EF4-FFF2-40B4-BE49-F238E27FC236}">
                <a16:creationId xmlns:a16="http://schemas.microsoft.com/office/drawing/2014/main" id="{B3350856-F5CA-3E6D-3A78-94379679FDFE}"/>
              </a:ext>
            </a:extLst>
          </xdr:cNvPr>
          <xdr:cNvSpPr>
            <a:spLocks noChangeArrowheads="1"/>
          </xdr:cNvSpPr>
        </xdr:nvSpPr>
        <xdr:spPr bwMode="auto">
          <a:xfrm>
            <a:off x="6651605" y="414795"/>
            <a:ext cx="59" cy="90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35">
            <a:extLst>
              <a:ext uri="{FF2B5EF4-FFF2-40B4-BE49-F238E27FC236}">
                <a16:creationId xmlns:a16="http://schemas.microsoft.com/office/drawing/2014/main" id="{95C48721-0A0D-3AFB-32DC-13CE42FCEB90}"/>
              </a:ext>
            </a:extLst>
          </xdr:cNvPr>
          <xdr:cNvSpPr>
            <a:spLocks noChangeArrowheads="1"/>
          </xdr:cNvSpPr>
        </xdr:nvSpPr>
        <xdr:spPr bwMode="auto">
          <a:xfrm>
            <a:off x="6867109" y="405136"/>
            <a:ext cx="2273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0" i="0" strike="noStrike">
                <a:solidFill>
                  <a:srgbClr val="000000"/>
                </a:solidFill>
                <a:latin typeface="Arial"/>
                <a:cs typeface="Arial"/>
              </a:rPr>
              <a:t> </a:t>
            </a:r>
          </a:p>
        </xdr:txBody>
      </xdr:sp>
      <xdr:sp macro="" textlink="">
        <xdr:nvSpPr>
          <xdr:cNvPr id="28" name="Rectangle 36">
            <a:extLst>
              <a:ext uri="{FF2B5EF4-FFF2-40B4-BE49-F238E27FC236}">
                <a16:creationId xmlns:a16="http://schemas.microsoft.com/office/drawing/2014/main" id="{E9EC5FF3-5AA7-1193-5571-F7BA612D9BEF}"/>
              </a:ext>
            </a:extLst>
          </xdr:cNvPr>
          <xdr:cNvSpPr>
            <a:spLocks noChangeArrowheads="1"/>
          </xdr:cNvSpPr>
        </xdr:nvSpPr>
        <xdr:spPr bwMode="auto">
          <a:xfrm>
            <a:off x="7947101" y="63716"/>
            <a:ext cx="28421" cy="52526"/>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29" name="Rectangle 37">
            <a:extLst>
              <a:ext uri="{FF2B5EF4-FFF2-40B4-BE49-F238E27FC236}">
                <a16:creationId xmlns:a16="http://schemas.microsoft.com/office/drawing/2014/main" id="{99A43229-B382-F8D4-3607-6F3290177225}"/>
              </a:ext>
            </a:extLst>
          </xdr:cNvPr>
          <xdr:cNvSpPr>
            <a:spLocks noChangeArrowheads="1"/>
          </xdr:cNvSpPr>
        </xdr:nvSpPr>
        <xdr:spPr bwMode="auto">
          <a:xfrm>
            <a:off x="7947101" y="103110"/>
            <a:ext cx="28421" cy="59092"/>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30" name="Rectangle 38">
            <a:extLst>
              <a:ext uri="{FF2B5EF4-FFF2-40B4-BE49-F238E27FC236}">
                <a16:creationId xmlns:a16="http://schemas.microsoft.com/office/drawing/2014/main" id="{E82C853B-F07B-D4AE-FE8B-12C9EB83A449}"/>
              </a:ext>
            </a:extLst>
          </xdr:cNvPr>
          <xdr:cNvSpPr>
            <a:spLocks noChangeArrowheads="1"/>
          </xdr:cNvSpPr>
        </xdr:nvSpPr>
        <xdr:spPr bwMode="auto">
          <a:xfrm>
            <a:off x="7947101" y="162202"/>
            <a:ext cx="28421" cy="45960"/>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31" name="Rectangle 39">
            <a:extLst>
              <a:ext uri="{FF2B5EF4-FFF2-40B4-BE49-F238E27FC236}">
                <a16:creationId xmlns:a16="http://schemas.microsoft.com/office/drawing/2014/main" id="{ECA58036-C403-92F8-6360-C2A349096AA6}"/>
              </a:ext>
            </a:extLst>
          </xdr:cNvPr>
          <xdr:cNvSpPr>
            <a:spLocks noChangeArrowheads="1"/>
          </xdr:cNvSpPr>
        </xdr:nvSpPr>
        <xdr:spPr bwMode="auto">
          <a:xfrm>
            <a:off x="7947101" y="208163"/>
            <a:ext cx="28421" cy="59092"/>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32" name="Rectangle 40">
            <a:extLst>
              <a:ext uri="{FF2B5EF4-FFF2-40B4-BE49-F238E27FC236}">
                <a16:creationId xmlns:a16="http://schemas.microsoft.com/office/drawing/2014/main" id="{BF092EDD-F13E-C397-423B-0002D392691D}"/>
              </a:ext>
            </a:extLst>
          </xdr:cNvPr>
          <xdr:cNvSpPr>
            <a:spLocks noChangeArrowheads="1"/>
          </xdr:cNvSpPr>
        </xdr:nvSpPr>
        <xdr:spPr bwMode="auto">
          <a:xfrm>
            <a:off x="7947101" y="254123"/>
            <a:ext cx="28421" cy="52526"/>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34" name="Rectangle 43">
            <a:extLst>
              <a:ext uri="{FF2B5EF4-FFF2-40B4-BE49-F238E27FC236}">
                <a16:creationId xmlns:a16="http://schemas.microsoft.com/office/drawing/2014/main" id="{E8987D7F-A059-B4B6-7D5E-B22CEEFF5F1F}"/>
              </a:ext>
            </a:extLst>
          </xdr:cNvPr>
          <xdr:cNvSpPr>
            <a:spLocks noChangeArrowheads="1"/>
          </xdr:cNvSpPr>
        </xdr:nvSpPr>
        <xdr:spPr bwMode="auto">
          <a:xfrm>
            <a:off x="8538254" y="385439"/>
            <a:ext cx="11368" cy="59092"/>
          </a:xfrm>
          <a:prstGeom prst="rect">
            <a:avLst/>
          </a:prstGeom>
          <a:noFill/>
          <a:ln w="9525">
            <a:noFill/>
            <a:miter lim="800000"/>
            <a:headEnd/>
            <a:tailEnd/>
          </a:ln>
        </xdr:spPr>
        <xdr:txBody>
          <a:bodyPr wrap="none" lIns="0" tIns="0" rIns="0" bIns="0" anchor="t" upright="1">
            <a:noAutofit/>
          </a:bodyPr>
          <a:lstStyle/>
          <a:p>
            <a:pPr algn="l" rtl="0">
              <a:defRPr sz="1000"/>
            </a:pPr>
            <a:r>
              <a:rPr lang="es-CO" sz="700" b="0" i="0" strike="noStrike">
                <a:solidFill>
                  <a:srgbClr val="000000"/>
                </a:solidFill>
                <a:latin typeface="Arial"/>
                <a:cs typeface="Arial"/>
              </a:rPr>
              <a:t> </a:t>
            </a:r>
          </a:p>
        </xdr:txBody>
      </xdr:sp>
      <xdr:sp macro="" textlink="">
        <xdr:nvSpPr>
          <xdr:cNvPr id="35" name="Rectangle 45">
            <a:extLst>
              <a:ext uri="{FF2B5EF4-FFF2-40B4-BE49-F238E27FC236}">
                <a16:creationId xmlns:a16="http://schemas.microsoft.com/office/drawing/2014/main" id="{E91054AF-7174-82A2-A09A-6C7CF8CF8709}"/>
              </a:ext>
            </a:extLst>
          </xdr:cNvPr>
          <xdr:cNvSpPr>
            <a:spLocks noChangeArrowheads="1"/>
          </xdr:cNvSpPr>
        </xdr:nvSpPr>
        <xdr:spPr bwMode="auto">
          <a:xfrm>
            <a:off x="8538254" y="444531"/>
            <a:ext cx="17052" cy="65658"/>
          </a:xfrm>
          <a:prstGeom prst="rect">
            <a:avLst/>
          </a:prstGeom>
          <a:noFill/>
          <a:ln w="9525">
            <a:noFill/>
            <a:miter lim="800000"/>
            <a:headEnd/>
            <a:tailEnd/>
          </a:ln>
        </xdr:spPr>
        <xdr:txBody>
          <a:bodyPr wrap="none" lIns="0" tIns="0" rIns="0" bIns="0" anchor="t" upright="1">
            <a:noAutofit/>
          </a:bodyPr>
          <a:lstStyle/>
          <a:p>
            <a:pPr algn="l" rtl="0">
              <a:defRPr sz="1000"/>
            </a:pPr>
            <a:r>
              <a:rPr lang="es-CO" sz="700" b="0" i="0" strike="noStrike">
                <a:solidFill>
                  <a:srgbClr val="000000"/>
                </a:solidFill>
                <a:latin typeface="Arial"/>
                <a:cs typeface="Arial"/>
              </a:rPr>
              <a:t> </a:t>
            </a:r>
          </a:p>
        </xdr:txBody>
      </xdr:sp>
      <xdr:sp macro="" textlink="">
        <xdr:nvSpPr>
          <xdr:cNvPr id="36" name="Rectangle 46">
            <a:extLst>
              <a:ext uri="{FF2B5EF4-FFF2-40B4-BE49-F238E27FC236}">
                <a16:creationId xmlns:a16="http://schemas.microsoft.com/office/drawing/2014/main" id="{ECD34941-ACF2-AD0D-5870-DF96C68EFAAD}"/>
              </a:ext>
            </a:extLst>
          </xdr:cNvPr>
          <xdr:cNvSpPr>
            <a:spLocks noChangeArrowheads="1"/>
          </xdr:cNvSpPr>
        </xdr:nvSpPr>
        <xdr:spPr bwMode="auto">
          <a:xfrm>
            <a:off x="7350264" y="510189"/>
            <a:ext cx="22737" cy="78789"/>
          </a:xfrm>
          <a:prstGeom prst="rect">
            <a:avLst/>
          </a:prstGeom>
          <a:noFill/>
          <a:ln w="9525">
            <a:noFill/>
            <a:miter lim="800000"/>
            <a:headEnd/>
            <a:tailEnd/>
          </a:ln>
        </xdr:spPr>
        <xdr:txBody>
          <a:bodyPr wrap="none" lIns="0" tIns="0" rIns="0" bIns="0" anchor="t" upright="1">
            <a:noAutofit/>
          </a:bodyPr>
          <a:lstStyle/>
          <a:p>
            <a:pPr algn="l" rtl="0">
              <a:defRPr sz="1000"/>
            </a:pPr>
            <a:r>
              <a:rPr lang="es-CO" sz="700" b="0" i="0" strike="noStrike">
                <a:solidFill>
                  <a:srgbClr val="000000"/>
                </a:solidFill>
                <a:latin typeface="Arial"/>
                <a:cs typeface="Arial"/>
              </a:rPr>
              <a:t> </a:t>
            </a:r>
          </a:p>
        </xdr:txBody>
      </xdr:sp>
      <xdr:sp macro="" textlink="">
        <xdr:nvSpPr>
          <xdr:cNvPr id="37" name="Rectangle 48">
            <a:extLst>
              <a:ext uri="{FF2B5EF4-FFF2-40B4-BE49-F238E27FC236}">
                <a16:creationId xmlns:a16="http://schemas.microsoft.com/office/drawing/2014/main" id="{473DD0F5-B49F-3735-08AF-11AB447A9377}"/>
              </a:ext>
            </a:extLst>
          </xdr:cNvPr>
          <xdr:cNvSpPr>
            <a:spLocks noChangeArrowheads="1"/>
          </xdr:cNvSpPr>
        </xdr:nvSpPr>
        <xdr:spPr bwMode="auto">
          <a:xfrm>
            <a:off x="8538254" y="543017"/>
            <a:ext cx="17052" cy="45960"/>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38" name="Rectangle 49">
            <a:extLst>
              <a:ext uri="{FF2B5EF4-FFF2-40B4-BE49-F238E27FC236}">
                <a16:creationId xmlns:a16="http://schemas.microsoft.com/office/drawing/2014/main" id="{B26B7CA2-C7BC-CBD5-6407-9EEC73DFEC0E}"/>
              </a:ext>
            </a:extLst>
          </xdr:cNvPr>
          <xdr:cNvSpPr>
            <a:spLocks noChangeArrowheads="1"/>
          </xdr:cNvSpPr>
        </xdr:nvSpPr>
        <xdr:spPr bwMode="auto">
          <a:xfrm>
            <a:off x="1171575"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Rectangle 50">
            <a:extLst>
              <a:ext uri="{FF2B5EF4-FFF2-40B4-BE49-F238E27FC236}">
                <a16:creationId xmlns:a16="http://schemas.microsoft.com/office/drawing/2014/main" id="{03674A9D-81A0-8E59-AC12-5CBB6DF4C1FD}"/>
              </a:ext>
            </a:extLst>
          </xdr:cNvPr>
          <xdr:cNvSpPr>
            <a:spLocks noChangeArrowheads="1"/>
          </xdr:cNvSpPr>
        </xdr:nvSpPr>
        <xdr:spPr bwMode="auto">
          <a:xfrm>
            <a:off x="1171575"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0" name="Rectangle 51">
            <a:extLst>
              <a:ext uri="{FF2B5EF4-FFF2-40B4-BE49-F238E27FC236}">
                <a16:creationId xmlns:a16="http://schemas.microsoft.com/office/drawing/2014/main" id="{A9C555C7-F00B-B512-238B-8E6575C15981}"/>
              </a:ext>
            </a:extLst>
          </xdr:cNvPr>
          <xdr:cNvSpPr>
            <a:spLocks noChangeArrowheads="1"/>
          </xdr:cNvSpPr>
        </xdr:nvSpPr>
        <xdr:spPr bwMode="auto">
          <a:xfrm>
            <a:off x="1171575" y="57150"/>
            <a:ext cx="6060064"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Rectangle 52">
            <a:extLst>
              <a:ext uri="{FF2B5EF4-FFF2-40B4-BE49-F238E27FC236}">
                <a16:creationId xmlns:a16="http://schemas.microsoft.com/office/drawing/2014/main" id="{EBC9E0FC-A1CA-674A-6CDE-0B9B0A92E0BD}"/>
              </a:ext>
            </a:extLst>
          </xdr:cNvPr>
          <xdr:cNvSpPr>
            <a:spLocks noChangeArrowheads="1"/>
          </xdr:cNvSpPr>
        </xdr:nvSpPr>
        <xdr:spPr bwMode="auto">
          <a:xfrm>
            <a:off x="7231639"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2" name="Rectangle 53">
            <a:extLst>
              <a:ext uri="{FF2B5EF4-FFF2-40B4-BE49-F238E27FC236}">
                <a16:creationId xmlns:a16="http://schemas.microsoft.com/office/drawing/2014/main" id="{469A6078-506F-A2D3-9BF4-4CC0AB7DC530}"/>
              </a:ext>
            </a:extLst>
          </xdr:cNvPr>
          <xdr:cNvSpPr>
            <a:spLocks noChangeArrowheads="1"/>
          </xdr:cNvSpPr>
        </xdr:nvSpPr>
        <xdr:spPr bwMode="auto">
          <a:xfrm>
            <a:off x="7240297" y="57150"/>
            <a:ext cx="1411129"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Rectangle 54">
            <a:extLst>
              <a:ext uri="{FF2B5EF4-FFF2-40B4-BE49-F238E27FC236}">
                <a16:creationId xmlns:a16="http://schemas.microsoft.com/office/drawing/2014/main" id="{9F78A4E5-942B-DB72-C8D5-F05189B62836}"/>
              </a:ext>
            </a:extLst>
          </xdr:cNvPr>
          <xdr:cNvSpPr>
            <a:spLocks noChangeArrowheads="1"/>
          </xdr:cNvSpPr>
        </xdr:nvSpPr>
        <xdr:spPr bwMode="auto">
          <a:xfrm>
            <a:off x="8651426"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4" name="Rectangle 55">
            <a:extLst>
              <a:ext uri="{FF2B5EF4-FFF2-40B4-BE49-F238E27FC236}">
                <a16:creationId xmlns:a16="http://schemas.microsoft.com/office/drawing/2014/main" id="{BC3B9D94-D230-A0FE-2F15-8FC35B0AC5B9}"/>
              </a:ext>
            </a:extLst>
          </xdr:cNvPr>
          <xdr:cNvSpPr>
            <a:spLocks noChangeArrowheads="1"/>
          </xdr:cNvSpPr>
        </xdr:nvSpPr>
        <xdr:spPr bwMode="auto">
          <a:xfrm>
            <a:off x="8651426"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Rectangle 56">
            <a:extLst>
              <a:ext uri="{FF2B5EF4-FFF2-40B4-BE49-F238E27FC236}">
                <a16:creationId xmlns:a16="http://schemas.microsoft.com/office/drawing/2014/main" id="{29487D68-8632-F2F6-153C-5AB32DF7D03A}"/>
              </a:ext>
            </a:extLst>
          </xdr:cNvPr>
          <xdr:cNvSpPr>
            <a:spLocks noChangeArrowheads="1"/>
          </xdr:cNvSpPr>
        </xdr:nvSpPr>
        <xdr:spPr bwMode="auto">
          <a:xfrm>
            <a:off x="1171575" y="63653"/>
            <a:ext cx="8657" cy="5462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6" name="Rectangle 57">
            <a:extLst>
              <a:ext uri="{FF2B5EF4-FFF2-40B4-BE49-F238E27FC236}">
                <a16:creationId xmlns:a16="http://schemas.microsoft.com/office/drawing/2014/main" id="{24A7AB82-35D5-898C-AF4A-58CE7EE2A66A}"/>
              </a:ext>
            </a:extLst>
          </xdr:cNvPr>
          <xdr:cNvSpPr>
            <a:spLocks noChangeArrowheads="1"/>
          </xdr:cNvSpPr>
        </xdr:nvSpPr>
        <xdr:spPr bwMode="auto">
          <a:xfrm>
            <a:off x="1171575"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Rectangle 58">
            <a:extLst>
              <a:ext uri="{FF2B5EF4-FFF2-40B4-BE49-F238E27FC236}">
                <a16:creationId xmlns:a16="http://schemas.microsoft.com/office/drawing/2014/main" id="{A94D2D44-FA31-B158-9949-1610FC7B995F}"/>
              </a:ext>
            </a:extLst>
          </xdr:cNvPr>
          <xdr:cNvSpPr>
            <a:spLocks noChangeArrowheads="1"/>
          </xdr:cNvSpPr>
        </xdr:nvSpPr>
        <xdr:spPr bwMode="auto">
          <a:xfrm>
            <a:off x="1171575"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8" name="Rectangle 59">
            <a:extLst>
              <a:ext uri="{FF2B5EF4-FFF2-40B4-BE49-F238E27FC236}">
                <a16:creationId xmlns:a16="http://schemas.microsoft.com/office/drawing/2014/main" id="{3FA9CF16-D408-33AB-C971-E1C31E97FC1B}"/>
              </a:ext>
            </a:extLst>
          </xdr:cNvPr>
          <xdr:cNvSpPr>
            <a:spLocks noChangeArrowheads="1"/>
          </xdr:cNvSpPr>
        </xdr:nvSpPr>
        <xdr:spPr bwMode="auto">
          <a:xfrm>
            <a:off x="1171575" y="609875"/>
            <a:ext cx="6060064"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Rectangle 60">
            <a:extLst>
              <a:ext uri="{FF2B5EF4-FFF2-40B4-BE49-F238E27FC236}">
                <a16:creationId xmlns:a16="http://schemas.microsoft.com/office/drawing/2014/main" id="{AEEB5F24-30C2-4AAB-0D6B-EEE1D6E46D91}"/>
              </a:ext>
            </a:extLst>
          </xdr:cNvPr>
          <xdr:cNvSpPr>
            <a:spLocks noChangeArrowheads="1"/>
          </xdr:cNvSpPr>
        </xdr:nvSpPr>
        <xdr:spPr bwMode="auto">
          <a:xfrm>
            <a:off x="7231639" y="63653"/>
            <a:ext cx="8657" cy="5462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0" name="Rectangle 61">
            <a:extLst>
              <a:ext uri="{FF2B5EF4-FFF2-40B4-BE49-F238E27FC236}">
                <a16:creationId xmlns:a16="http://schemas.microsoft.com/office/drawing/2014/main" id="{DE3AB917-7460-1590-1846-45C0B5382C5A}"/>
              </a:ext>
            </a:extLst>
          </xdr:cNvPr>
          <xdr:cNvSpPr>
            <a:spLocks noChangeArrowheads="1"/>
          </xdr:cNvSpPr>
        </xdr:nvSpPr>
        <xdr:spPr bwMode="auto">
          <a:xfrm>
            <a:off x="7231639"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Rectangle 62">
            <a:extLst>
              <a:ext uri="{FF2B5EF4-FFF2-40B4-BE49-F238E27FC236}">
                <a16:creationId xmlns:a16="http://schemas.microsoft.com/office/drawing/2014/main" id="{72DEDCA9-CE69-BE6C-BAA6-7DC98A842957}"/>
              </a:ext>
            </a:extLst>
          </xdr:cNvPr>
          <xdr:cNvSpPr>
            <a:spLocks noChangeArrowheads="1"/>
          </xdr:cNvSpPr>
        </xdr:nvSpPr>
        <xdr:spPr bwMode="auto">
          <a:xfrm>
            <a:off x="7240297" y="609875"/>
            <a:ext cx="1411129"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2" name="Rectangle 63">
            <a:extLst>
              <a:ext uri="{FF2B5EF4-FFF2-40B4-BE49-F238E27FC236}">
                <a16:creationId xmlns:a16="http://schemas.microsoft.com/office/drawing/2014/main" id="{F33BA5C4-50D5-040E-5208-F390828EAF1C}"/>
              </a:ext>
            </a:extLst>
          </xdr:cNvPr>
          <xdr:cNvSpPr>
            <a:spLocks noChangeArrowheads="1"/>
          </xdr:cNvSpPr>
        </xdr:nvSpPr>
        <xdr:spPr bwMode="auto">
          <a:xfrm>
            <a:off x="8651426" y="63653"/>
            <a:ext cx="8657" cy="5462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64">
            <a:extLst>
              <a:ext uri="{FF2B5EF4-FFF2-40B4-BE49-F238E27FC236}">
                <a16:creationId xmlns:a16="http://schemas.microsoft.com/office/drawing/2014/main" id="{EC5F1115-08D1-86A9-3C40-D53E484EE1C0}"/>
              </a:ext>
            </a:extLst>
          </xdr:cNvPr>
          <xdr:cNvSpPr>
            <a:spLocks noChangeArrowheads="1"/>
          </xdr:cNvSpPr>
        </xdr:nvSpPr>
        <xdr:spPr bwMode="auto">
          <a:xfrm>
            <a:off x="8651426"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Rectangle 65">
            <a:extLst>
              <a:ext uri="{FF2B5EF4-FFF2-40B4-BE49-F238E27FC236}">
                <a16:creationId xmlns:a16="http://schemas.microsoft.com/office/drawing/2014/main" id="{C8CD9D77-8062-CB7C-D8E7-70BD6BD7F92A}"/>
              </a:ext>
            </a:extLst>
          </xdr:cNvPr>
          <xdr:cNvSpPr>
            <a:spLocks noChangeArrowheads="1"/>
          </xdr:cNvSpPr>
        </xdr:nvSpPr>
        <xdr:spPr bwMode="auto">
          <a:xfrm>
            <a:off x="8651426"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5" name="Rectangle 66">
            <a:extLst>
              <a:ext uri="{FF2B5EF4-FFF2-40B4-BE49-F238E27FC236}">
                <a16:creationId xmlns:a16="http://schemas.microsoft.com/office/drawing/2014/main" id="{EA5E89E5-D33D-2C2A-BF3E-CA5023F120DA}"/>
              </a:ext>
            </a:extLst>
          </xdr:cNvPr>
          <xdr:cNvSpPr>
            <a:spLocks noChangeArrowheads="1"/>
          </xdr:cNvSpPr>
        </xdr:nvSpPr>
        <xdr:spPr bwMode="auto">
          <a:xfrm>
            <a:off x="1853675" y="608675"/>
            <a:ext cx="28421" cy="124750"/>
          </a:xfrm>
          <a:prstGeom prst="rect">
            <a:avLst/>
          </a:prstGeom>
          <a:noFill/>
          <a:ln w="9525">
            <a:noFill/>
            <a:miter lim="800000"/>
            <a:headEnd/>
            <a:tailEnd/>
          </a:ln>
        </xdr:spPr>
        <xdr:txBody>
          <a:bodyPr wrap="none" lIns="0" tIns="0" rIns="0" bIns="0" anchor="t" upright="1">
            <a:noAutofit/>
          </a:bodyPr>
          <a:lstStyle/>
          <a:p>
            <a:pPr algn="l" rtl="0">
              <a:defRPr sz="1000"/>
            </a:pPr>
            <a:r>
              <a:rPr lang="es-CO" sz="1200" b="0" i="0" strike="noStrike">
                <a:solidFill>
                  <a:srgbClr val="000000"/>
                </a:solidFill>
                <a:latin typeface="Times New Roman"/>
                <a:cs typeface="Times New Roman"/>
              </a:rPr>
              <a:t> </a:t>
            </a:r>
          </a:p>
        </xdr:txBody>
      </xdr:sp>
      <xdr:sp macro="" textlink="">
        <xdr:nvSpPr>
          <xdr:cNvPr id="56" name="Rectangle 71">
            <a:extLst>
              <a:ext uri="{FF2B5EF4-FFF2-40B4-BE49-F238E27FC236}">
                <a16:creationId xmlns:a16="http://schemas.microsoft.com/office/drawing/2014/main" id="{32742B75-A4A0-9529-9A2A-D7172EA89571}"/>
              </a:ext>
            </a:extLst>
          </xdr:cNvPr>
          <xdr:cNvSpPr>
            <a:spLocks noChangeArrowheads="1"/>
          </xdr:cNvSpPr>
        </xdr:nvSpPr>
        <xdr:spPr bwMode="auto">
          <a:xfrm>
            <a:off x="1431292" y="141684"/>
            <a:ext cx="5497344" cy="182074"/>
          </a:xfrm>
          <a:prstGeom prst="rect">
            <a:avLst/>
          </a:prstGeom>
          <a:noFill/>
          <a:ln w="1" cap="rnd">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57" name="Rectangle 73">
            <a:extLst>
              <a:ext uri="{FF2B5EF4-FFF2-40B4-BE49-F238E27FC236}">
                <a16:creationId xmlns:a16="http://schemas.microsoft.com/office/drawing/2014/main" id="{C02D4607-811C-0CF9-1F9E-B18D5259AF9E}"/>
              </a:ext>
            </a:extLst>
          </xdr:cNvPr>
          <xdr:cNvSpPr>
            <a:spLocks noChangeArrowheads="1"/>
          </xdr:cNvSpPr>
        </xdr:nvSpPr>
        <xdr:spPr bwMode="auto">
          <a:xfrm>
            <a:off x="1997342" y="203166"/>
            <a:ext cx="4427965" cy="98487"/>
          </a:xfrm>
          <a:prstGeom prst="rect">
            <a:avLst/>
          </a:prstGeom>
          <a:noFill/>
          <a:ln w="9525">
            <a:noFill/>
            <a:miter lim="800000"/>
            <a:headEnd/>
            <a:tailEnd/>
          </a:ln>
        </xdr:spPr>
        <xdr:txBody>
          <a:bodyPr wrap="none" lIns="0" tIns="0" rIns="0" bIns="0" anchor="t" upright="1">
            <a:noAutofit/>
          </a:bodyPr>
          <a:lstStyle/>
          <a:p>
            <a:pPr algn="ctr" rtl="0">
              <a:defRPr sz="1000"/>
            </a:pPr>
            <a:r>
              <a:rPr lang="es-CO" sz="1000" b="1" i="0" strike="noStrike">
                <a:solidFill>
                  <a:srgbClr val="000000"/>
                </a:solidFill>
                <a:latin typeface="Arial"/>
                <a:cs typeface="Arial"/>
              </a:rPr>
              <a:t>MATRIZ</a:t>
            </a:r>
            <a:r>
              <a:rPr lang="es-CO" sz="1000" b="1" i="0" strike="noStrike" baseline="0">
                <a:solidFill>
                  <a:srgbClr val="000000"/>
                </a:solidFill>
                <a:latin typeface="Arial"/>
                <a:cs typeface="Arial"/>
              </a:rPr>
              <a:t> DE RIESGOS </a:t>
            </a:r>
            <a:endParaRPr lang="es-CO" sz="1000" b="1" i="0" strike="noStrike">
              <a:solidFill>
                <a:srgbClr val="000000"/>
              </a:solidFill>
              <a:latin typeface="Arial"/>
              <a:cs typeface="Arial"/>
            </a:endParaRPr>
          </a:p>
        </xdr:txBody>
      </xdr:sp>
      <xdr:sp macro="" textlink="">
        <xdr:nvSpPr>
          <xdr:cNvPr id="58" name="Rectangle 74">
            <a:extLst>
              <a:ext uri="{FF2B5EF4-FFF2-40B4-BE49-F238E27FC236}">
                <a16:creationId xmlns:a16="http://schemas.microsoft.com/office/drawing/2014/main" id="{EC476E96-AE08-78C0-00C6-16B7984BD3E2}"/>
              </a:ext>
            </a:extLst>
          </xdr:cNvPr>
          <xdr:cNvSpPr>
            <a:spLocks noChangeArrowheads="1"/>
          </xdr:cNvSpPr>
        </xdr:nvSpPr>
        <xdr:spPr bwMode="auto">
          <a:xfrm>
            <a:off x="6690900" y="201597"/>
            <a:ext cx="34105" cy="91921"/>
          </a:xfrm>
          <a:prstGeom prst="rect">
            <a:avLst/>
          </a:prstGeom>
          <a:noFill/>
          <a:ln w="9525">
            <a:noFill/>
            <a:miter lim="800000"/>
            <a:headEnd/>
            <a:tailEnd/>
          </a:ln>
        </xdr:spPr>
        <xdr:txBody>
          <a:bodyPr wrap="none" lIns="0" tIns="0" rIns="0" bIns="0" anchor="t" upright="1">
            <a:noAutofit/>
          </a:bodyPr>
          <a:lstStyle/>
          <a:p>
            <a:pPr algn="l" rtl="0">
              <a:defRPr sz="1000"/>
            </a:pPr>
            <a:r>
              <a:rPr lang="es-CO" sz="1000" b="0" i="0" strike="noStrike">
                <a:solidFill>
                  <a:srgbClr val="000000"/>
                </a:solidFill>
                <a:latin typeface="Arial"/>
                <a:cs typeface="Arial"/>
              </a:rPr>
              <a:t> </a:t>
            </a:r>
          </a:p>
        </xdr:txBody>
      </xdr:sp>
      <xdr:sp macro="" textlink="">
        <xdr:nvSpPr>
          <xdr:cNvPr id="59" name="Rectangle 75">
            <a:extLst>
              <a:ext uri="{FF2B5EF4-FFF2-40B4-BE49-F238E27FC236}">
                <a16:creationId xmlns:a16="http://schemas.microsoft.com/office/drawing/2014/main" id="{E30B1900-C85C-7C65-7939-541A5F50C2BC}"/>
              </a:ext>
            </a:extLst>
          </xdr:cNvPr>
          <xdr:cNvSpPr>
            <a:spLocks noChangeArrowheads="1"/>
          </xdr:cNvSpPr>
        </xdr:nvSpPr>
        <xdr:spPr bwMode="auto">
          <a:xfrm>
            <a:off x="4195551" y="293518"/>
            <a:ext cx="11368" cy="72224"/>
          </a:xfrm>
          <a:prstGeom prst="rect">
            <a:avLst/>
          </a:prstGeom>
          <a:noFill/>
          <a:ln w="9525">
            <a:noFill/>
            <a:miter lim="800000"/>
            <a:headEnd/>
            <a:tailEnd/>
          </a:ln>
        </xdr:spPr>
        <xdr:txBody>
          <a:bodyPr wrap="none" lIns="0" tIns="0" rIns="0" bIns="0" anchor="t" upright="1">
            <a:noAutofit/>
          </a:bodyPr>
          <a:lstStyle/>
          <a:p>
            <a:pPr algn="l" rtl="0">
              <a:defRPr sz="1000"/>
            </a:pPr>
            <a:r>
              <a:rPr lang="es-CO" sz="800" b="1" i="0" strike="noStrike">
                <a:solidFill>
                  <a:srgbClr val="000000"/>
                </a:solidFill>
                <a:latin typeface="Arial"/>
                <a:cs typeface="Arial"/>
              </a:rPr>
              <a:t> </a:t>
            </a:r>
          </a:p>
        </xdr:txBody>
      </xdr:sp>
      <xdr:sp macro="" textlink="">
        <xdr:nvSpPr>
          <xdr:cNvPr id="60" name="Rectangle 76">
            <a:extLst>
              <a:ext uri="{FF2B5EF4-FFF2-40B4-BE49-F238E27FC236}">
                <a16:creationId xmlns:a16="http://schemas.microsoft.com/office/drawing/2014/main" id="{9C51B798-75EF-0771-2CDD-AA9AE379DE6E}"/>
              </a:ext>
            </a:extLst>
          </xdr:cNvPr>
          <xdr:cNvSpPr>
            <a:spLocks noChangeArrowheads="1"/>
          </xdr:cNvSpPr>
        </xdr:nvSpPr>
        <xdr:spPr bwMode="auto">
          <a:xfrm>
            <a:off x="4195551" y="365742"/>
            <a:ext cx="11368" cy="78789"/>
          </a:xfrm>
          <a:prstGeom prst="rect">
            <a:avLst/>
          </a:prstGeom>
          <a:noFill/>
          <a:ln w="9525">
            <a:noFill/>
            <a:miter lim="800000"/>
            <a:headEnd/>
            <a:tailEnd/>
          </a:ln>
        </xdr:spPr>
        <xdr:txBody>
          <a:bodyPr wrap="none" lIns="0" tIns="0" rIns="0" bIns="0" anchor="t" upright="1">
            <a:noAutofit/>
          </a:bodyPr>
          <a:lstStyle/>
          <a:p>
            <a:pPr algn="l" rtl="0">
              <a:defRPr sz="1000"/>
            </a:pPr>
            <a:r>
              <a:rPr lang="es-CO" sz="800" b="1" i="0" strike="noStrike">
                <a:solidFill>
                  <a:srgbClr val="000000"/>
                </a:solidFill>
                <a:latin typeface="Arial"/>
                <a:cs typeface="Arial"/>
              </a:rPr>
              <a:t> </a:t>
            </a:r>
          </a:p>
        </xdr:txBody>
      </xdr:sp>
      <xdr:sp macro="" textlink="">
        <xdr:nvSpPr>
          <xdr:cNvPr id="61" name="Rectangle 77">
            <a:extLst>
              <a:ext uri="{FF2B5EF4-FFF2-40B4-BE49-F238E27FC236}">
                <a16:creationId xmlns:a16="http://schemas.microsoft.com/office/drawing/2014/main" id="{4E99717D-9C97-5658-E9E3-7063556AB52E}"/>
              </a:ext>
            </a:extLst>
          </xdr:cNvPr>
          <xdr:cNvSpPr>
            <a:spLocks noChangeArrowheads="1"/>
          </xdr:cNvSpPr>
        </xdr:nvSpPr>
        <xdr:spPr bwMode="auto">
          <a:xfrm>
            <a:off x="4195551" y="464228"/>
            <a:ext cx="17052" cy="118184"/>
          </a:xfrm>
          <a:prstGeom prst="rect">
            <a:avLst/>
          </a:prstGeom>
          <a:noFill/>
          <a:ln w="9525">
            <a:noFill/>
            <a:miter lim="800000"/>
            <a:headEnd/>
            <a:tailEnd/>
          </a:ln>
        </xdr:spPr>
        <xdr:txBody>
          <a:bodyPr wrap="none" lIns="0" tIns="0" rIns="0" bIns="0" anchor="t" upright="1">
            <a:noAutofit/>
          </a:bodyPr>
          <a:lstStyle/>
          <a:p>
            <a:pPr algn="l" rtl="0">
              <a:defRPr sz="1000"/>
            </a:pPr>
            <a:r>
              <a:rPr lang="es-CO" sz="1100" b="0" i="0" strike="noStrike">
                <a:solidFill>
                  <a:srgbClr val="000000"/>
                </a:solidFill>
                <a:latin typeface="Times New Roman"/>
                <a:cs typeface="Times New Roman"/>
              </a:rPr>
              <a:t> </a:t>
            </a:r>
          </a:p>
        </xdr:txBody>
      </xdr:sp>
    </xdr:grpSp>
    <xdr:clientData/>
  </xdr:twoCellAnchor>
  <xdr:twoCellAnchor editAs="oneCell">
    <xdr:from>
      <xdr:col>2</xdr:col>
      <xdr:colOff>1771650</xdr:colOff>
      <xdr:row>13</xdr:row>
      <xdr:rowOff>0</xdr:rowOff>
    </xdr:from>
    <xdr:to>
      <xdr:col>6</xdr:col>
      <xdr:colOff>846349</xdr:colOff>
      <xdr:row>26</xdr:row>
      <xdr:rowOff>72589</xdr:rowOff>
    </xdr:to>
    <xdr:pic>
      <xdr:nvPicPr>
        <xdr:cNvPr id="33" name="Imagen 32">
          <a:extLst>
            <a:ext uri="{FF2B5EF4-FFF2-40B4-BE49-F238E27FC236}">
              <a16:creationId xmlns:a16="http://schemas.microsoft.com/office/drawing/2014/main" id="{0E1D8BFD-DD3E-B163-19FF-98B78D25AFA2}"/>
            </a:ext>
          </a:extLst>
        </xdr:cNvPr>
        <xdr:cNvPicPr>
          <a:picLocks noChangeAspect="1"/>
        </xdr:cNvPicPr>
      </xdr:nvPicPr>
      <xdr:blipFill>
        <a:blip xmlns:r="http://schemas.openxmlformats.org/officeDocument/2006/relationships" r:embed="rId1"/>
        <a:stretch>
          <a:fillRect/>
        </a:stretch>
      </xdr:blipFill>
      <xdr:spPr>
        <a:xfrm>
          <a:off x="4191000" y="5753100"/>
          <a:ext cx="6104149" cy="23014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16193</xdr:colOff>
      <xdr:row>0</xdr:row>
      <xdr:rowOff>190500</xdr:rowOff>
    </xdr:from>
    <xdr:to>
      <xdr:col>28</xdr:col>
      <xdr:colOff>1449841</xdr:colOff>
      <xdr:row>1</xdr:row>
      <xdr:rowOff>59600</xdr:rowOff>
    </xdr:to>
    <xdr:grpSp>
      <xdr:nvGrpSpPr>
        <xdr:cNvPr id="140" name="76 Grupo">
          <a:extLst>
            <a:ext uri="{FF2B5EF4-FFF2-40B4-BE49-F238E27FC236}">
              <a16:creationId xmlns:a16="http://schemas.microsoft.com/office/drawing/2014/main" id="{FF937453-4D69-4FDA-B81D-3D4F82514C8C}"/>
            </a:ext>
          </a:extLst>
        </xdr:cNvPr>
        <xdr:cNvGrpSpPr>
          <a:grpSpLocks/>
        </xdr:cNvGrpSpPr>
      </xdr:nvGrpSpPr>
      <xdr:grpSpPr bwMode="auto">
        <a:xfrm>
          <a:off x="13394736" y="190500"/>
          <a:ext cx="40720191" cy="1893843"/>
          <a:chOff x="1171575" y="57150"/>
          <a:chExt cx="8077200" cy="676275"/>
        </a:xfrm>
      </xdr:grpSpPr>
      <xdr:sp macro="" textlink="">
        <xdr:nvSpPr>
          <xdr:cNvPr id="141" name="AutoShape 2">
            <a:extLst>
              <a:ext uri="{FF2B5EF4-FFF2-40B4-BE49-F238E27FC236}">
                <a16:creationId xmlns:a16="http://schemas.microsoft.com/office/drawing/2014/main" id="{F23725D3-0A06-E14C-F5FC-7DFE8E64932A}"/>
              </a:ext>
            </a:extLst>
          </xdr:cNvPr>
          <xdr:cNvSpPr>
            <a:spLocks noChangeAspect="1" noChangeArrowheads="1"/>
          </xdr:cNvSpPr>
        </xdr:nvSpPr>
        <xdr:spPr bwMode="auto">
          <a:xfrm>
            <a:off x="1431292" y="57150"/>
            <a:ext cx="781748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42" name="Rectangle 4">
            <a:extLst>
              <a:ext uri="{FF2B5EF4-FFF2-40B4-BE49-F238E27FC236}">
                <a16:creationId xmlns:a16="http://schemas.microsoft.com/office/drawing/2014/main" id="{65762CAB-5669-3651-92F8-AD838547A0D2}"/>
              </a:ext>
            </a:extLst>
          </xdr:cNvPr>
          <xdr:cNvSpPr>
            <a:spLocks noChangeArrowheads="1"/>
          </xdr:cNvSpPr>
        </xdr:nvSpPr>
        <xdr:spPr bwMode="auto">
          <a:xfrm>
            <a:off x="1245469" y="57150"/>
            <a:ext cx="28421" cy="65658"/>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143" name="Rectangle 5">
            <a:extLst>
              <a:ext uri="{FF2B5EF4-FFF2-40B4-BE49-F238E27FC236}">
                <a16:creationId xmlns:a16="http://schemas.microsoft.com/office/drawing/2014/main" id="{0FAF586A-93E0-DECB-699E-2EA1A490E66C}"/>
              </a:ext>
            </a:extLst>
          </xdr:cNvPr>
          <xdr:cNvSpPr>
            <a:spLocks noChangeArrowheads="1"/>
          </xdr:cNvSpPr>
        </xdr:nvSpPr>
        <xdr:spPr bwMode="auto">
          <a:xfrm>
            <a:off x="1245469" y="116242"/>
            <a:ext cx="28421" cy="52526"/>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144" name="Rectangle 6">
            <a:extLst>
              <a:ext uri="{FF2B5EF4-FFF2-40B4-BE49-F238E27FC236}">
                <a16:creationId xmlns:a16="http://schemas.microsoft.com/office/drawing/2014/main" id="{77FAAB52-18B4-84B8-7104-6E3C48902C0C}"/>
              </a:ext>
            </a:extLst>
          </xdr:cNvPr>
          <xdr:cNvSpPr>
            <a:spLocks noChangeArrowheads="1"/>
          </xdr:cNvSpPr>
        </xdr:nvSpPr>
        <xdr:spPr bwMode="auto">
          <a:xfrm>
            <a:off x="1245469" y="181900"/>
            <a:ext cx="28421" cy="59092"/>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145" name="Rectangle 7">
            <a:extLst>
              <a:ext uri="{FF2B5EF4-FFF2-40B4-BE49-F238E27FC236}">
                <a16:creationId xmlns:a16="http://schemas.microsoft.com/office/drawing/2014/main" id="{38A33DA5-9356-AD5B-75F9-EB89CCD042D7}"/>
              </a:ext>
            </a:extLst>
          </xdr:cNvPr>
          <xdr:cNvSpPr>
            <a:spLocks noChangeArrowheads="1"/>
          </xdr:cNvSpPr>
        </xdr:nvSpPr>
        <xdr:spPr bwMode="auto">
          <a:xfrm>
            <a:off x="1273890" y="181900"/>
            <a:ext cx="17052" cy="59092"/>
          </a:xfrm>
          <a:prstGeom prst="rect">
            <a:avLst/>
          </a:prstGeom>
          <a:noFill/>
          <a:ln w="9525">
            <a:noFill/>
            <a:miter lim="800000"/>
            <a:headEnd/>
            <a:tailEnd/>
          </a:ln>
        </xdr:spPr>
        <xdr:txBody>
          <a:bodyPr wrap="none" lIns="0" tIns="0" rIns="0" bIns="0" anchor="t" upright="1">
            <a:noAutofit/>
          </a:bodyPr>
          <a:lstStyle/>
          <a:p>
            <a:pPr algn="l" rtl="0">
              <a:defRPr sz="1000"/>
            </a:pPr>
            <a:r>
              <a:rPr lang="es-CO" sz="600" b="0" i="0" strike="noStrike">
                <a:solidFill>
                  <a:srgbClr val="000000"/>
                </a:solidFill>
                <a:latin typeface="Arial"/>
                <a:cs typeface="Arial"/>
              </a:rPr>
              <a:t> </a:t>
            </a:r>
          </a:p>
        </xdr:txBody>
      </xdr:sp>
      <xdr:sp macro="" textlink="">
        <xdr:nvSpPr>
          <xdr:cNvPr id="146" name="Rectangle 8">
            <a:extLst>
              <a:ext uri="{FF2B5EF4-FFF2-40B4-BE49-F238E27FC236}">
                <a16:creationId xmlns:a16="http://schemas.microsoft.com/office/drawing/2014/main" id="{6DB89B69-24F1-6482-5E32-1BCA9D20A513}"/>
              </a:ext>
            </a:extLst>
          </xdr:cNvPr>
          <xdr:cNvSpPr>
            <a:spLocks noChangeArrowheads="1"/>
          </xdr:cNvSpPr>
        </xdr:nvSpPr>
        <xdr:spPr bwMode="auto">
          <a:xfrm>
            <a:off x="4206920" y="234426"/>
            <a:ext cx="34105" cy="91921"/>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47" name="Rectangle 9">
            <a:extLst>
              <a:ext uri="{FF2B5EF4-FFF2-40B4-BE49-F238E27FC236}">
                <a16:creationId xmlns:a16="http://schemas.microsoft.com/office/drawing/2014/main" id="{925D36A7-A860-0784-C66D-01A77FAD4BE1}"/>
              </a:ext>
            </a:extLst>
          </xdr:cNvPr>
          <xdr:cNvSpPr>
            <a:spLocks noChangeArrowheads="1"/>
          </xdr:cNvSpPr>
        </xdr:nvSpPr>
        <xdr:spPr bwMode="auto">
          <a:xfrm>
            <a:off x="4206920" y="326347"/>
            <a:ext cx="34105" cy="78789"/>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48" name="Rectangle 10">
            <a:extLst>
              <a:ext uri="{FF2B5EF4-FFF2-40B4-BE49-F238E27FC236}">
                <a16:creationId xmlns:a16="http://schemas.microsoft.com/office/drawing/2014/main" id="{896EAC96-C2F4-EE28-8C79-EB2B1CCAC273}"/>
              </a:ext>
            </a:extLst>
          </xdr:cNvPr>
          <xdr:cNvSpPr>
            <a:spLocks noChangeArrowheads="1"/>
          </xdr:cNvSpPr>
        </xdr:nvSpPr>
        <xdr:spPr bwMode="auto">
          <a:xfrm>
            <a:off x="1245469" y="405136"/>
            <a:ext cx="28421"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49" name="Rectangle 11">
            <a:extLst>
              <a:ext uri="{FF2B5EF4-FFF2-40B4-BE49-F238E27FC236}">
                <a16:creationId xmlns:a16="http://schemas.microsoft.com/office/drawing/2014/main" id="{E089CAF0-9CDB-40E2-0EA2-D4217113B389}"/>
              </a:ext>
            </a:extLst>
          </xdr:cNvPr>
          <xdr:cNvSpPr>
            <a:spLocks noChangeArrowheads="1"/>
          </xdr:cNvSpPr>
        </xdr:nvSpPr>
        <xdr:spPr bwMode="auto">
          <a:xfrm>
            <a:off x="1290942" y="405136"/>
            <a:ext cx="142104"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0" name="Rectangle 12">
            <a:extLst>
              <a:ext uri="{FF2B5EF4-FFF2-40B4-BE49-F238E27FC236}">
                <a16:creationId xmlns:a16="http://schemas.microsoft.com/office/drawing/2014/main" id="{52AC2AC0-4959-226B-2A33-2B539AE247BD}"/>
              </a:ext>
            </a:extLst>
          </xdr:cNvPr>
          <xdr:cNvSpPr>
            <a:spLocks noChangeArrowheads="1"/>
          </xdr:cNvSpPr>
        </xdr:nvSpPr>
        <xdr:spPr bwMode="auto">
          <a:xfrm>
            <a:off x="1467152" y="405136"/>
            <a:ext cx="2273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1" name="Rectangle 13">
            <a:extLst>
              <a:ext uri="{FF2B5EF4-FFF2-40B4-BE49-F238E27FC236}">
                <a16:creationId xmlns:a16="http://schemas.microsoft.com/office/drawing/2014/main" id="{55303610-0B3F-B8B4-27C2-640000B333DE}"/>
              </a:ext>
            </a:extLst>
          </xdr:cNvPr>
          <xdr:cNvSpPr>
            <a:spLocks noChangeArrowheads="1"/>
          </xdr:cNvSpPr>
        </xdr:nvSpPr>
        <xdr:spPr bwMode="auto">
          <a:xfrm>
            <a:off x="1916335" y="370773"/>
            <a:ext cx="1688197" cy="144447"/>
          </a:xfrm>
          <a:prstGeom prst="rect">
            <a:avLst/>
          </a:prstGeom>
          <a:noFill/>
          <a:ln w="9525">
            <a:noFill/>
            <a:miter lim="800000"/>
            <a:headEnd/>
            <a:tailEnd/>
          </a:ln>
        </xdr:spPr>
        <xdr:txBody>
          <a:bodyPr wrap="square" lIns="0" tIns="0" rIns="0" bIns="0" anchor="t" upright="1">
            <a:noAutofit/>
          </a:bodyPr>
          <a:lstStyle/>
          <a:p>
            <a:pPr algn="l" rtl="0">
              <a:defRPr sz="1000"/>
            </a:pPr>
            <a:r>
              <a:rPr lang="es-CO" sz="900" b="1" i="0" strike="noStrike">
                <a:solidFill>
                  <a:srgbClr val="000000"/>
                </a:solidFill>
                <a:latin typeface="Arial"/>
                <a:cs typeface="Arial"/>
              </a:rPr>
              <a:t>NUMERO DE REVISION: </a:t>
            </a:r>
            <a:r>
              <a:rPr lang="es-CO" sz="900" b="1" i="0" strike="noStrike" baseline="0">
                <a:solidFill>
                  <a:srgbClr val="000000"/>
                </a:solidFill>
                <a:latin typeface="Arial"/>
                <a:cs typeface="Arial"/>
              </a:rPr>
              <a:t>3</a:t>
            </a:r>
            <a:endParaRPr lang="es-CO" sz="900" b="1" i="0" strike="noStrike">
              <a:solidFill>
                <a:srgbClr val="000000"/>
              </a:solidFill>
              <a:latin typeface="Arial"/>
              <a:cs typeface="Arial"/>
            </a:endParaRPr>
          </a:p>
        </xdr:txBody>
      </xdr:sp>
      <xdr:sp macro="" textlink="">
        <xdr:nvSpPr>
          <xdr:cNvPr id="152" name="Rectangle 15">
            <a:extLst>
              <a:ext uri="{FF2B5EF4-FFF2-40B4-BE49-F238E27FC236}">
                <a16:creationId xmlns:a16="http://schemas.microsoft.com/office/drawing/2014/main" id="{7CE69B27-F9D9-69E7-AE44-50DCA3A2568F}"/>
              </a:ext>
            </a:extLst>
          </xdr:cNvPr>
          <xdr:cNvSpPr>
            <a:spLocks noChangeArrowheads="1"/>
          </xdr:cNvSpPr>
        </xdr:nvSpPr>
        <xdr:spPr bwMode="auto">
          <a:xfrm>
            <a:off x="3030297" y="437965"/>
            <a:ext cx="27284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3" name="Rectangle 16">
            <a:extLst>
              <a:ext uri="{FF2B5EF4-FFF2-40B4-BE49-F238E27FC236}">
                <a16:creationId xmlns:a16="http://schemas.microsoft.com/office/drawing/2014/main" id="{A29E79F3-DBD3-7D8B-7E79-C62DD44DFB22}"/>
              </a:ext>
            </a:extLst>
          </xdr:cNvPr>
          <xdr:cNvSpPr>
            <a:spLocks noChangeArrowheads="1"/>
          </xdr:cNvSpPr>
        </xdr:nvSpPr>
        <xdr:spPr bwMode="auto">
          <a:xfrm>
            <a:off x="3342926" y="405136"/>
            <a:ext cx="8526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4" name="Rectangle 17">
            <a:extLst>
              <a:ext uri="{FF2B5EF4-FFF2-40B4-BE49-F238E27FC236}">
                <a16:creationId xmlns:a16="http://schemas.microsoft.com/office/drawing/2014/main" id="{D0D337BC-2BBC-5C46-05A3-0AB0E8D13564}"/>
              </a:ext>
            </a:extLst>
          </xdr:cNvPr>
          <xdr:cNvSpPr>
            <a:spLocks noChangeArrowheads="1"/>
          </xdr:cNvSpPr>
        </xdr:nvSpPr>
        <xdr:spPr bwMode="auto">
          <a:xfrm>
            <a:off x="3462294" y="405136"/>
            <a:ext cx="6821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5" name="Rectangle 18">
            <a:extLst>
              <a:ext uri="{FF2B5EF4-FFF2-40B4-BE49-F238E27FC236}">
                <a16:creationId xmlns:a16="http://schemas.microsoft.com/office/drawing/2014/main" id="{FACD7145-0F02-7467-5316-0FF53EEC0C4C}"/>
              </a:ext>
            </a:extLst>
          </xdr:cNvPr>
          <xdr:cNvSpPr>
            <a:spLocks noChangeArrowheads="1"/>
          </xdr:cNvSpPr>
        </xdr:nvSpPr>
        <xdr:spPr bwMode="auto">
          <a:xfrm>
            <a:off x="3547556" y="405136"/>
            <a:ext cx="5115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6" name="Rectangle 19">
            <a:extLst>
              <a:ext uri="{FF2B5EF4-FFF2-40B4-BE49-F238E27FC236}">
                <a16:creationId xmlns:a16="http://schemas.microsoft.com/office/drawing/2014/main" id="{37110645-362F-A122-EBC7-0BE6A512DA48}"/>
              </a:ext>
            </a:extLst>
          </xdr:cNvPr>
          <xdr:cNvSpPr>
            <a:spLocks noChangeArrowheads="1"/>
          </xdr:cNvSpPr>
        </xdr:nvSpPr>
        <xdr:spPr bwMode="auto">
          <a:xfrm>
            <a:off x="3615766" y="405136"/>
            <a:ext cx="34105"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7" name="Rectangle 20">
            <a:extLst>
              <a:ext uri="{FF2B5EF4-FFF2-40B4-BE49-F238E27FC236}">
                <a16:creationId xmlns:a16="http://schemas.microsoft.com/office/drawing/2014/main" id="{573F8B8D-7B67-1C2E-CB99-CEEB557D31AD}"/>
              </a:ext>
            </a:extLst>
          </xdr:cNvPr>
          <xdr:cNvSpPr>
            <a:spLocks noChangeArrowheads="1"/>
          </xdr:cNvSpPr>
        </xdr:nvSpPr>
        <xdr:spPr bwMode="auto">
          <a:xfrm>
            <a:off x="3655556" y="405136"/>
            <a:ext cx="9094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8" name="Rectangle 21">
            <a:extLst>
              <a:ext uri="{FF2B5EF4-FFF2-40B4-BE49-F238E27FC236}">
                <a16:creationId xmlns:a16="http://schemas.microsoft.com/office/drawing/2014/main" id="{384DB593-8B0B-27D1-15C7-32D4833BFFE7}"/>
              </a:ext>
            </a:extLst>
          </xdr:cNvPr>
          <xdr:cNvSpPr>
            <a:spLocks noChangeArrowheads="1"/>
          </xdr:cNvSpPr>
        </xdr:nvSpPr>
        <xdr:spPr bwMode="auto">
          <a:xfrm>
            <a:off x="3763555" y="405136"/>
            <a:ext cx="113683"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59" name="Rectangle 22">
            <a:extLst>
              <a:ext uri="{FF2B5EF4-FFF2-40B4-BE49-F238E27FC236}">
                <a16:creationId xmlns:a16="http://schemas.microsoft.com/office/drawing/2014/main" id="{2507E039-A99C-1504-9FB6-52EFF9A80F9A}"/>
              </a:ext>
            </a:extLst>
          </xdr:cNvPr>
          <xdr:cNvSpPr>
            <a:spLocks noChangeArrowheads="1"/>
          </xdr:cNvSpPr>
        </xdr:nvSpPr>
        <xdr:spPr bwMode="auto">
          <a:xfrm>
            <a:off x="3911343" y="405136"/>
            <a:ext cx="32968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HOJA </a:t>
            </a:r>
          </a:p>
        </xdr:txBody>
      </xdr:sp>
      <xdr:sp macro="" textlink="">
        <xdr:nvSpPr>
          <xdr:cNvPr id="161" name="Rectangle 24">
            <a:extLst>
              <a:ext uri="{FF2B5EF4-FFF2-40B4-BE49-F238E27FC236}">
                <a16:creationId xmlns:a16="http://schemas.microsoft.com/office/drawing/2014/main" id="{76C4D1B5-C2B7-3A2B-FA17-F7864566CCD6}"/>
              </a:ext>
            </a:extLst>
          </xdr:cNvPr>
          <xdr:cNvSpPr>
            <a:spLocks noChangeArrowheads="1"/>
          </xdr:cNvSpPr>
        </xdr:nvSpPr>
        <xdr:spPr bwMode="auto">
          <a:xfrm>
            <a:off x="4349024" y="405136"/>
            <a:ext cx="6821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2" name="Rectangle 25">
            <a:extLst>
              <a:ext uri="{FF2B5EF4-FFF2-40B4-BE49-F238E27FC236}">
                <a16:creationId xmlns:a16="http://schemas.microsoft.com/office/drawing/2014/main" id="{458D1794-362A-0BD8-1EE7-0A44B698FFA2}"/>
              </a:ext>
            </a:extLst>
          </xdr:cNvPr>
          <xdr:cNvSpPr>
            <a:spLocks noChangeArrowheads="1"/>
          </xdr:cNvSpPr>
        </xdr:nvSpPr>
        <xdr:spPr bwMode="auto">
          <a:xfrm>
            <a:off x="4417234" y="405136"/>
            <a:ext cx="19326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DE </a:t>
            </a:r>
          </a:p>
        </xdr:txBody>
      </xdr:sp>
      <xdr:sp macro="" textlink="">
        <xdr:nvSpPr>
          <xdr:cNvPr id="163" name="Rectangle 26">
            <a:extLst>
              <a:ext uri="{FF2B5EF4-FFF2-40B4-BE49-F238E27FC236}">
                <a16:creationId xmlns:a16="http://schemas.microsoft.com/office/drawing/2014/main" id="{CDD8EE11-2F8E-594A-F337-C18B4295D282}"/>
              </a:ext>
            </a:extLst>
          </xdr:cNvPr>
          <xdr:cNvSpPr>
            <a:spLocks noChangeArrowheads="1"/>
          </xdr:cNvSpPr>
        </xdr:nvSpPr>
        <xdr:spPr bwMode="auto">
          <a:xfrm>
            <a:off x="4644600" y="405136"/>
            <a:ext cx="1705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5" name="Rectangle 28">
            <a:extLst>
              <a:ext uri="{FF2B5EF4-FFF2-40B4-BE49-F238E27FC236}">
                <a16:creationId xmlns:a16="http://schemas.microsoft.com/office/drawing/2014/main" id="{9A86A43E-53E4-3E7F-43E7-0239817A496F}"/>
              </a:ext>
            </a:extLst>
          </xdr:cNvPr>
          <xdr:cNvSpPr>
            <a:spLocks noChangeArrowheads="1"/>
          </xdr:cNvSpPr>
        </xdr:nvSpPr>
        <xdr:spPr bwMode="auto">
          <a:xfrm>
            <a:off x="4735547" y="405136"/>
            <a:ext cx="522943"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6" name="Rectangle 29">
            <a:extLst>
              <a:ext uri="{FF2B5EF4-FFF2-40B4-BE49-F238E27FC236}">
                <a16:creationId xmlns:a16="http://schemas.microsoft.com/office/drawing/2014/main" id="{B29A892B-17E6-3BC2-B32E-D9E8B28ECDDA}"/>
              </a:ext>
            </a:extLst>
          </xdr:cNvPr>
          <xdr:cNvSpPr>
            <a:spLocks noChangeArrowheads="1"/>
          </xdr:cNvSpPr>
        </xdr:nvSpPr>
        <xdr:spPr bwMode="auto">
          <a:xfrm>
            <a:off x="5372174" y="405136"/>
            <a:ext cx="142104"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7" name="Rectangle 30">
            <a:extLst>
              <a:ext uri="{FF2B5EF4-FFF2-40B4-BE49-F238E27FC236}">
                <a16:creationId xmlns:a16="http://schemas.microsoft.com/office/drawing/2014/main" id="{CF7FDDCA-D37D-DC3C-D4B5-1A71D053236F}"/>
              </a:ext>
            </a:extLst>
          </xdr:cNvPr>
          <xdr:cNvSpPr>
            <a:spLocks noChangeArrowheads="1"/>
          </xdr:cNvSpPr>
        </xdr:nvSpPr>
        <xdr:spPr bwMode="auto">
          <a:xfrm>
            <a:off x="5548383" y="405136"/>
            <a:ext cx="136420"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8" name="Rectangle 31">
            <a:extLst>
              <a:ext uri="{FF2B5EF4-FFF2-40B4-BE49-F238E27FC236}">
                <a16:creationId xmlns:a16="http://schemas.microsoft.com/office/drawing/2014/main" id="{9B1C08ED-68A6-3B95-B9FE-0D4AB8DCCCE0}"/>
              </a:ext>
            </a:extLst>
          </xdr:cNvPr>
          <xdr:cNvSpPr>
            <a:spLocks noChangeArrowheads="1"/>
          </xdr:cNvSpPr>
        </xdr:nvSpPr>
        <xdr:spPr bwMode="auto">
          <a:xfrm>
            <a:off x="5701855" y="405136"/>
            <a:ext cx="56842"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  </a:t>
            </a:r>
          </a:p>
        </xdr:txBody>
      </xdr:sp>
      <xdr:sp macro="" textlink="">
        <xdr:nvSpPr>
          <xdr:cNvPr id="169" name="Rectangle 32">
            <a:extLst>
              <a:ext uri="{FF2B5EF4-FFF2-40B4-BE49-F238E27FC236}">
                <a16:creationId xmlns:a16="http://schemas.microsoft.com/office/drawing/2014/main" id="{24F05E0D-E263-62B0-5ABE-2AD52279BC93}"/>
              </a:ext>
            </a:extLst>
          </xdr:cNvPr>
          <xdr:cNvSpPr>
            <a:spLocks noChangeArrowheads="1"/>
          </xdr:cNvSpPr>
        </xdr:nvSpPr>
        <xdr:spPr bwMode="auto">
          <a:xfrm>
            <a:off x="5770065" y="431399"/>
            <a:ext cx="1034518" cy="111618"/>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CODIGO: </a:t>
            </a:r>
          </a:p>
        </xdr:txBody>
      </xdr:sp>
      <xdr:sp macro="" textlink="">
        <xdr:nvSpPr>
          <xdr:cNvPr id="170" name="Rectangle 33">
            <a:extLst>
              <a:ext uri="{FF2B5EF4-FFF2-40B4-BE49-F238E27FC236}">
                <a16:creationId xmlns:a16="http://schemas.microsoft.com/office/drawing/2014/main" id="{2884175E-E631-D96E-0C27-03175FBA06CE}"/>
              </a:ext>
            </a:extLst>
          </xdr:cNvPr>
          <xdr:cNvSpPr>
            <a:spLocks noChangeArrowheads="1"/>
          </xdr:cNvSpPr>
        </xdr:nvSpPr>
        <xdr:spPr bwMode="auto">
          <a:xfrm>
            <a:off x="6651605" y="414795"/>
            <a:ext cx="59" cy="90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71" name="Rectangle 35">
            <a:extLst>
              <a:ext uri="{FF2B5EF4-FFF2-40B4-BE49-F238E27FC236}">
                <a16:creationId xmlns:a16="http://schemas.microsoft.com/office/drawing/2014/main" id="{240099C1-E999-8D47-857F-6F956DDA98FD}"/>
              </a:ext>
            </a:extLst>
          </xdr:cNvPr>
          <xdr:cNvSpPr>
            <a:spLocks noChangeArrowheads="1"/>
          </xdr:cNvSpPr>
        </xdr:nvSpPr>
        <xdr:spPr bwMode="auto">
          <a:xfrm>
            <a:off x="6867109" y="405136"/>
            <a:ext cx="22737" cy="98487"/>
          </a:xfrm>
          <a:prstGeom prst="rect">
            <a:avLst/>
          </a:prstGeom>
          <a:noFill/>
          <a:ln w="9525">
            <a:noFill/>
            <a:miter lim="800000"/>
            <a:headEnd/>
            <a:tailEnd/>
          </a:ln>
        </xdr:spPr>
        <xdr:txBody>
          <a:bodyPr wrap="none" lIns="0" tIns="0" rIns="0" bIns="0" anchor="t" upright="1">
            <a:noAutofit/>
          </a:bodyPr>
          <a:lstStyle/>
          <a:p>
            <a:pPr algn="l" rtl="0">
              <a:defRPr sz="1000"/>
            </a:pPr>
            <a:r>
              <a:rPr lang="es-CO" sz="900" b="0" i="0" strike="noStrike">
                <a:solidFill>
                  <a:srgbClr val="000000"/>
                </a:solidFill>
                <a:latin typeface="Arial"/>
                <a:cs typeface="Arial"/>
              </a:rPr>
              <a:t> </a:t>
            </a:r>
          </a:p>
        </xdr:txBody>
      </xdr:sp>
      <xdr:sp macro="" textlink="">
        <xdr:nvSpPr>
          <xdr:cNvPr id="172" name="Rectangle 36">
            <a:extLst>
              <a:ext uri="{FF2B5EF4-FFF2-40B4-BE49-F238E27FC236}">
                <a16:creationId xmlns:a16="http://schemas.microsoft.com/office/drawing/2014/main" id="{7330918A-FC6D-B71D-313B-0734F88AC3A2}"/>
              </a:ext>
            </a:extLst>
          </xdr:cNvPr>
          <xdr:cNvSpPr>
            <a:spLocks noChangeArrowheads="1"/>
          </xdr:cNvSpPr>
        </xdr:nvSpPr>
        <xdr:spPr bwMode="auto">
          <a:xfrm>
            <a:off x="7947101" y="63716"/>
            <a:ext cx="28421" cy="52526"/>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173" name="Rectangle 37">
            <a:extLst>
              <a:ext uri="{FF2B5EF4-FFF2-40B4-BE49-F238E27FC236}">
                <a16:creationId xmlns:a16="http://schemas.microsoft.com/office/drawing/2014/main" id="{9B9D6D68-C61F-02CA-ED2D-3B68BC36B89F}"/>
              </a:ext>
            </a:extLst>
          </xdr:cNvPr>
          <xdr:cNvSpPr>
            <a:spLocks noChangeArrowheads="1"/>
          </xdr:cNvSpPr>
        </xdr:nvSpPr>
        <xdr:spPr bwMode="auto">
          <a:xfrm>
            <a:off x="7947101" y="103110"/>
            <a:ext cx="28421" cy="59092"/>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174" name="Rectangle 38">
            <a:extLst>
              <a:ext uri="{FF2B5EF4-FFF2-40B4-BE49-F238E27FC236}">
                <a16:creationId xmlns:a16="http://schemas.microsoft.com/office/drawing/2014/main" id="{8205ED5A-F73D-8166-883E-AFB3BB51EB77}"/>
              </a:ext>
            </a:extLst>
          </xdr:cNvPr>
          <xdr:cNvSpPr>
            <a:spLocks noChangeArrowheads="1"/>
          </xdr:cNvSpPr>
        </xdr:nvSpPr>
        <xdr:spPr bwMode="auto">
          <a:xfrm>
            <a:off x="7947101" y="162202"/>
            <a:ext cx="28421" cy="45960"/>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175" name="Rectangle 39">
            <a:extLst>
              <a:ext uri="{FF2B5EF4-FFF2-40B4-BE49-F238E27FC236}">
                <a16:creationId xmlns:a16="http://schemas.microsoft.com/office/drawing/2014/main" id="{7E204915-1A0B-F97A-B70F-4E6C9EC9F048}"/>
              </a:ext>
            </a:extLst>
          </xdr:cNvPr>
          <xdr:cNvSpPr>
            <a:spLocks noChangeArrowheads="1"/>
          </xdr:cNvSpPr>
        </xdr:nvSpPr>
        <xdr:spPr bwMode="auto">
          <a:xfrm>
            <a:off x="7947101" y="208163"/>
            <a:ext cx="28421" cy="59092"/>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176" name="Rectangle 40">
            <a:extLst>
              <a:ext uri="{FF2B5EF4-FFF2-40B4-BE49-F238E27FC236}">
                <a16:creationId xmlns:a16="http://schemas.microsoft.com/office/drawing/2014/main" id="{06D342CD-E8E3-2D0C-BDE8-A62E133AB6EE}"/>
              </a:ext>
            </a:extLst>
          </xdr:cNvPr>
          <xdr:cNvSpPr>
            <a:spLocks noChangeArrowheads="1"/>
          </xdr:cNvSpPr>
        </xdr:nvSpPr>
        <xdr:spPr bwMode="auto">
          <a:xfrm>
            <a:off x="7947101" y="254123"/>
            <a:ext cx="28421" cy="52526"/>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178" name="Rectangle 43">
            <a:extLst>
              <a:ext uri="{FF2B5EF4-FFF2-40B4-BE49-F238E27FC236}">
                <a16:creationId xmlns:a16="http://schemas.microsoft.com/office/drawing/2014/main" id="{B8D5FC13-0951-BDAA-3D57-BAE1822AB96B}"/>
              </a:ext>
            </a:extLst>
          </xdr:cNvPr>
          <xdr:cNvSpPr>
            <a:spLocks noChangeArrowheads="1"/>
          </xdr:cNvSpPr>
        </xdr:nvSpPr>
        <xdr:spPr bwMode="auto">
          <a:xfrm>
            <a:off x="8538254" y="385439"/>
            <a:ext cx="11368" cy="59092"/>
          </a:xfrm>
          <a:prstGeom prst="rect">
            <a:avLst/>
          </a:prstGeom>
          <a:noFill/>
          <a:ln w="9525">
            <a:noFill/>
            <a:miter lim="800000"/>
            <a:headEnd/>
            <a:tailEnd/>
          </a:ln>
        </xdr:spPr>
        <xdr:txBody>
          <a:bodyPr wrap="none" lIns="0" tIns="0" rIns="0" bIns="0" anchor="t" upright="1">
            <a:noAutofit/>
          </a:bodyPr>
          <a:lstStyle/>
          <a:p>
            <a:pPr algn="l" rtl="0">
              <a:defRPr sz="1000"/>
            </a:pPr>
            <a:r>
              <a:rPr lang="es-CO" sz="700" b="0" i="0" strike="noStrike">
                <a:solidFill>
                  <a:srgbClr val="000000"/>
                </a:solidFill>
                <a:latin typeface="Arial"/>
                <a:cs typeface="Arial"/>
              </a:rPr>
              <a:t> </a:t>
            </a:r>
          </a:p>
        </xdr:txBody>
      </xdr:sp>
      <xdr:sp macro="" textlink="">
        <xdr:nvSpPr>
          <xdr:cNvPr id="179" name="Rectangle 45">
            <a:extLst>
              <a:ext uri="{FF2B5EF4-FFF2-40B4-BE49-F238E27FC236}">
                <a16:creationId xmlns:a16="http://schemas.microsoft.com/office/drawing/2014/main" id="{540ADB22-115E-9E91-C5C1-123131FFC25A}"/>
              </a:ext>
            </a:extLst>
          </xdr:cNvPr>
          <xdr:cNvSpPr>
            <a:spLocks noChangeArrowheads="1"/>
          </xdr:cNvSpPr>
        </xdr:nvSpPr>
        <xdr:spPr bwMode="auto">
          <a:xfrm>
            <a:off x="8538254" y="444531"/>
            <a:ext cx="17052" cy="65658"/>
          </a:xfrm>
          <a:prstGeom prst="rect">
            <a:avLst/>
          </a:prstGeom>
          <a:noFill/>
          <a:ln w="9525">
            <a:noFill/>
            <a:miter lim="800000"/>
            <a:headEnd/>
            <a:tailEnd/>
          </a:ln>
        </xdr:spPr>
        <xdr:txBody>
          <a:bodyPr wrap="none" lIns="0" tIns="0" rIns="0" bIns="0" anchor="t" upright="1">
            <a:noAutofit/>
          </a:bodyPr>
          <a:lstStyle/>
          <a:p>
            <a:pPr algn="l" rtl="0">
              <a:defRPr sz="1000"/>
            </a:pPr>
            <a:r>
              <a:rPr lang="es-CO" sz="700" b="0" i="0" strike="noStrike">
                <a:solidFill>
                  <a:srgbClr val="000000"/>
                </a:solidFill>
                <a:latin typeface="Arial"/>
                <a:cs typeface="Arial"/>
              </a:rPr>
              <a:t> </a:t>
            </a:r>
          </a:p>
        </xdr:txBody>
      </xdr:sp>
      <xdr:sp macro="" textlink="">
        <xdr:nvSpPr>
          <xdr:cNvPr id="180" name="Rectangle 46">
            <a:extLst>
              <a:ext uri="{FF2B5EF4-FFF2-40B4-BE49-F238E27FC236}">
                <a16:creationId xmlns:a16="http://schemas.microsoft.com/office/drawing/2014/main" id="{3454E683-816E-9FCC-02AA-BF69FD05FB06}"/>
              </a:ext>
            </a:extLst>
          </xdr:cNvPr>
          <xdr:cNvSpPr>
            <a:spLocks noChangeArrowheads="1"/>
          </xdr:cNvSpPr>
        </xdr:nvSpPr>
        <xdr:spPr bwMode="auto">
          <a:xfrm>
            <a:off x="7350264" y="510189"/>
            <a:ext cx="22737" cy="78789"/>
          </a:xfrm>
          <a:prstGeom prst="rect">
            <a:avLst/>
          </a:prstGeom>
          <a:noFill/>
          <a:ln w="9525">
            <a:noFill/>
            <a:miter lim="800000"/>
            <a:headEnd/>
            <a:tailEnd/>
          </a:ln>
        </xdr:spPr>
        <xdr:txBody>
          <a:bodyPr wrap="none" lIns="0" tIns="0" rIns="0" bIns="0" anchor="t" upright="1">
            <a:noAutofit/>
          </a:bodyPr>
          <a:lstStyle/>
          <a:p>
            <a:pPr algn="l" rtl="0">
              <a:defRPr sz="1000"/>
            </a:pPr>
            <a:r>
              <a:rPr lang="es-CO" sz="700" b="0" i="0" strike="noStrike">
                <a:solidFill>
                  <a:srgbClr val="000000"/>
                </a:solidFill>
                <a:latin typeface="Arial"/>
                <a:cs typeface="Arial"/>
              </a:rPr>
              <a:t> </a:t>
            </a:r>
          </a:p>
        </xdr:txBody>
      </xdr:sp>
      <xdr:sp macro="" textlink="">
        <xdr:nvSpPr>
          <xdr:cNvPr id="181" name="Rectangle 48">
            <a:extLst>
              <a:ext uri="{FF2B5EF4-FFF2-40B4-BE49-F238E27FC236}">
                <a16:creationId xmlns:a16="http://schemas.microsoft.com/office/drawing/2014/main" id="{02A2DC2D-51A8-BC11-7B29-BD9713C46A3C}"/>
              </a:ext>
            </a:extLst>
          </xdr:cNvPr>
          <xdr:cNvSpPr>
            <a:spLocks noChangeArrowheads="1"/>
          </xdr:cNvSpPr>
        </xdr:nvSpPr>
        <xdr:spPr bwMode="auto">
          <a:xfrm>
            <a:off x="8538254" y="543017"/>
            <a:ext cx="17052" cy="45960"/>
          </a:xfrm>
          <a:prstGeom prst="rect">
            <a:avLst/>
          </a:prstGeom>
          <a:noFill/>
          <a:ln w="9525">
            <a:noFill/>
            <a:miter lim="800000"/>
            <a:headEnd/>
            <a:tailEnd/>
          </a:ln>
        </xdr:spPr>
        <xdr:txBody>
          <a:bodyPr wrap="none" lIns="0" tIns="0" rIns="0" bIns="0" anchor="t" upright="1">
            <a:noAutofit/>
          </a:bodyPr>
          <a:lstStyle/>
          <a:p>
            <a:pPr algn="l" rtl="0">
              <a:defRPr sz="1000"/>
            </a:pPr>
            <a:r>
              <a:rPr lang="es-CO" sz="500" b="0" i="0" strike="noStrike">
                <a:solidFill>
                  <a:srgbClr val="000000"/>
                </a:solidFill>
                <a:latin typeface="Arial"/>
                <a:cs typeface="Arial"/>
              </a:rPr>
              <a:t> </a:t>
            </a:r>
          </a:p>
        </xdr:txBody>
      </xdr:sp>
      <xdr:sp macro="" textlink="">
        <xdr:nvSpPr>
          <xdr:cNvPr id="182" name="Rectangle 49">
            <a:extLst>
              <a:ext uri="{FF2B5EF4-FFF2-40B4-BE49-F238E27FC236}">
                <a16:creationId xmlns:a16="http://schemas.microsoft.com/office/drawing/2014/main" id="{F6063A44-67A3-93AD-F06B-8AF87F8B2569}"/>
              </a:ext>
            </a:extLst>
          </xdr:cNvPr>
          <xdr:cNvSpPr>
            <a:spLocks noChangeArrowheads="1"/>
          </xdr:cNvSpPr>
        </xdr:nvSpPr>
        <xdr:spPr bwMode="auto">
          <a:xfrm>
            <a:off x="1171575"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 name="Rectangle 50">
            <a:extLst>
              <a:ext uri="{FF2B5EF4-FFF2-40B4-BE49-F238E27FC236}">
                <a16:creationId xmlns:a16="http://schemas.microsoft.com/office/drawing/2014/main" id="{18F4DEAE-6283-E073-9F69-263E6A15F18B}"/>
              </a:ext>
            </a:extLst>
          </xdr:cNvPr>
          <xdr:cNvSpPr>
            <a:spLocks noChangeArrowheads="1"/>
          </xdr:cNvSpPr>
        </xdr:nvSpPr>
        <xdr:spPr bwMode="auto">
          <a:xfrm>
            <a:off x="1171575"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4" name="Rectangle 51">
            <a:extLst>
              <a:ext uri="{FF2B5EF4-FFF2-40B4-BE49-F238E27FC236}">
                <a16:creationId xmlns:a16="http://schemas.microsoft.com/office/drawing/2014/main" id="{2581DEAA-F770-0C9D-85A6-9EA53EC4BF14}"/>
              </a:ext>
            </a:extLst>
          </xdr:cNvPr>
          <xdr:cNvSpPr>
            <a:spLocks noChangeArrowheads="1"/>
          </xdr:cNvSpPr>
        </xdr:nvSpPr>
        <xdr:spPr bwMode="auto">
          <a:xfrm>
            <a:off x="1171575" y="57150"/>
            <a:ext cx="6060064"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5" name="Rectangle 52">
            <a:extLst>
              <a:ext uri="{FF2B5EF4-FFF2-40B4-BE49-F238E27FC236}">
                <a16:creationId xmlns:a16="http://schemas.microsoft.com/office/drawing/2014/main" id="{8F706308-3234-7663-D3E4-3FBA7D2B31AC}"/>
              </a:ext>
            </a:extLst>
          </xdr:cNvPr>
          <xdr:cNvSpPr>
            <a:spLocks noChangeArrowheads="1"/>
          </xdr:cNvSpPr>
        </xdr:nvSpPr>
        <xdr:spPr bwMode="auto">
          <a:xfrm>
            <a:off x="7231639"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6" name="Rectangle 53">
            <a:extLst>
              <a:ext uri="{FF2B5EF4-FFF2-40B4-BE49-F238E27FC236}">
                <a16:creationId xmlns:a16="http://schemas.microsoft.com/office/drawing/2014/main" id="{E2D3C37F-5047-F989-D1BC-95C59C1B8C07}"/>
              </a:ext>
            </a:extLst>
          </xdr:cNvPr>
          <xdr:cNvSpPr>
            <a:spLocks noChangeArrowheads="1"/>
          </xdr:cNvSpPr>
        </xdr:nvSpPr>
        <xdr:spPr bwMode="auto">
          <a:xfrm>
            <a:off x="7240297" y="57150"/>
            <a:ext cx="1411129"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7" name="Rectangle 54">
            <a:extLst>
              <a:ext uri="{FF2B5EF4-FFF2-40B4-BE49-F238E27FC236}">
                <a16:creationId xmlns:a16="http://schemas.microsoft.com/office/drawing/2014/main" id="{7DC869B2-3AC1-C4D5-1EA8-59E312AB0DFF}"/>
              </a:ext>
            </a:extLst>
          </xdr:cNvPr>
          <xdr:cNvSpPr>
            <a:spLocks noChangeArrowheads="1"/>
          </xdr:cNvSpPr>
        </xdr:nvSpPr>
        <xdr:spPr bwMode="auto">
          <a:xfrm>
            <a:off x="8651426"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8" name="Rectangle 55">
            <a:extLst>
              <a:ext uri="{FF2B5EF4-FFF2-40B4-BE49-F238E27FC236}">
                <a16:creationId xmlns:a16="http://schemas.microsoft.com/office/drawing/2014/main" id="{B937044E-7C3D-627C-5151-53EA0465D123}"/>
              </a:ext>
            </a:extLst>
          </xdr:cNvPr>
          <xdr:cNvSpPr>
            <a:spLocks noChangeArrowheads="1"/>
          </xdr:cNvSpPr>
        </xdr:nvSpPr>
        <xdr:spPr bwMode="auto">
          <a:xfrm>
            <a:off x="8651426" y="57150"/>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9" name="Rectangle 56">
            <a:extLst>
              <a:ext uri="{FF2B5EF4-FFF2-40B4-BE49-F238E27FC236}">
                <a16:creationId xmlns:a16="http://schemas.microsoft.com/office/drawing/2014/main" id="{6F3D05E1-0980-25D0-A70B-FA045F45FEAB}"/>
              </a:ext>
            </a:extLst>
          </xdr:cNvPr>
          <xdr:cNvSpPr>
            <a:spLocks noChangeArrowheads="1"/>
          </xdr:cNvSpPr>
        </xdr:nvSpPr>
        <xdr:spPr bwMode="auto">
          <a:xfrm>
            <a:off x="1171575" y="63653"/>
            <a:ext cx="8657" cy="5462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0" name="Rectangle 57">
            <a:extLst>
              <a:ext uri="{FF2B5EF4-FFF2-40B4-BE49-F238E27FC236}">
                <a16:creationId xmlns:a16="http://schemas.microsoft.com/office/drawing/2014/main" id="{D52C1CE8-12C3-5381-8582-E38DD4F06F27}"/>
              </a:ext>
            </a:extLst>
          </xdr:cNvPr>
          <xdr:cNvSpPr>
            <a:spLocks noChangeArrowheads="1"/>
          </xdr:cNvSpPr>
        </xdr:nvSpPr>
        <xdr:spPr bwMode="auto">
          <a:xfrm>
            <a:off x="1171575"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1" name="Rectangle 58">
            <a:extLst>
              <a:ext uri="{FF2B5EF4-FFF2-40B4-BE49-F238E27FC236}">
                <a16:creationId xmlns:a16="http://schemas.microsoft.com/office/drawing/2014/main" id="{E4BF522F-9A17-5440-E3E1-9CE58CD3E3E0}"/>
              </a:ext>
            </a:extLst>
          </xdr:cNvPr>
          <xdr:cNvSpPr>
            <a:spLocks noChangeArrowheads="1"/>
          </xdr:cNvSpPr>
        </xdr:nvSpPr>
        <xdr:spPr bwMode="auto">
          <a:xfrm>
            <a:off x="1171575"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2" name="Rectangle 59">
            <a:extLst>
              <a:ext uri="{FF2B5EF4-FFF2-40B4-BE49-F238E27FC236}">
                <a16:creationId xmlns:a16="http://schemas.microsoft.com/office/drawing/2014/main" id="{709D7BFF-39B8-8CB7-7C99-FD1B1849AE50}"/>
              </a:ext>
            </a:extLst>
          </xdr:cNvPr>
          <xdr:cNvSpPr>
            <a:spLocks noChangeArrowheads="1"/>
          </xdr:cNvSpPr>
        </xdr:nvSpPr>
        <xdr:spPr bwMode="auto">
          <a:xfrm>
            <a:off x="1171575" y="609875"/>
            <a:ext cx="6060064"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3" name="Rectangle 60">
            <a:extLst>
              <a:ext uri="{FF2B5EF4-FFF2-40B4-BE49-F238E27FC236}">
                <a16:creationId xmlns:a16="http://schemas.microsoft.com/office/drawing/2014/main" id="{4FFCA834-631D-B272-46A9-5A096A578AF9}"/>
              </a:ext>
            </a:extLst>
          </xdr:cNvPr>
          <xdr:cNvSpPr>
            <a:spLocks noChangeArrowheads="1"/>
          </xdr:cNvSpPr>
        </xdr:nvSpPr>
        <xdr:spPr bwMode="auto">
          <a:xfrm>
            <a:off x="7231639" y="63653"/>
            <a:ext cx="8657" cy="5462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4" name="Rectangle 61">
            <a:extLst>
              <a:ext uri="{FF2B5EF4-FFF2-40B4-BE49-F238E27FC236}">
                <a16:creationId xmlns:a16="http://schemas.microsoft.com/office/drawing/2014/main" id="{FCAEB088-97BD-E8BA-4519-98C320344C5F}"/>
              </a:ext>
            </a:extLst>
          </xdr:cNvPr>
          <xdr:cNvSpPr>
            <a:spLocks noChangeArrowheads="1"/>
          </xdr:cNvSpPr>
        </xdr:nvSpPr>
        <xdr:spPr bwMode="auto">
          <a:xfrm>
            <a:off x="7231639"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5" name="Rectangle 62">
            <a:extLst>
              <a:ext uri="{FF2B5EF4-FFF2-40B4-BE49-F238E27FC236}">
                <a16:creationId xmlns:a16="http://schemas.microsoft.com/office/drawing/2014/main" id="{06F30A68-E829-B2AB-BB6C-0D8175283C39}"/>
              </a:ext>
            </a:extLst>
          </xdr:cNvPr>
          <xdr:cNvSpPr>
            <a:spLocks noChangeArrowheads="1"/>
          </xdr:cNvSpPr>
        </xdr:nvSpPr>
        <xdr:spPr bwMode="auto">
          <a:xfrm>
            <a:off x="7240297" y="609875"/>
            <a:ext cx="1411129"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6" name="Rectangle 63">
            <a:extLst>
              <a:ext uri="{FF2B5EF4-FFF2-40B4-BE49-F238E27FC236}">
                <a16:creationId xmlns:a16="http://schemas.microsoft.com/office/drawing/2014/main" id="{D3BE0B4C-6C57-D9D2-7D7E-9D1772F95DBA}"/>
              </a:ext>
            </a:extLst>
          </xdr:cNvPr>
          <xdr:cNvSpPr>
            <a:spLocks noChangeArrowheads="1"/>
          </xdr:cNvSpPr>
        </xdr:nvSpPr>
        <xdr:spPr bwMode="auto">
          <a:xfrm>
            <a:off x="8651426" y="63653"/>
            <a:ext cx="8657" cy="5462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7" name="Rectangle 64">
            <a:extLst>
              <a:ext uri="{FF2B5EF4-FFF2-40B4-BE49-F238E27FC236}">
                <a16:creationId xmlns:a16="http://schemas.microsoft.com/office/drawing/2014/main" id="{FC9728DC-2586-F89C-384C-9D811F740261}"/>
              </a:ext>
            </a:extLst>
          </xdr:cNvPr>
          <xdr:cNvSpPr>
            <a:spLocks noChangeArrowheads="1"/>
          </xdr:cNvSpPr>
        </xdr:nvSpPr>
        <xdr:spPr bwMode="auto">
          <a:xfrm>
            <a:off x="8651426"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8" name="Rectangle 65">
            <a:extLst>
              <a:ext uri="{FF2B5EF4-FFF2-40B4-BE49-F238E27FC236}">
                <a16:creationId xmlns:a16="http://schemas.microsoft.com/office/drawing/2014/main" id="{2FC33181-CEF9-5310-010E-BD028AA333BF}"/>
              </a:ext>
            </a:extLst>
          </xdr:cNvPr>
          <xdr:cNvSpPr>
            <a:spLocks noChangeArrowheads="1"/>
          </xdr:cNvSpPr>
        </xdr:nvSpPr>
        <xdr:spPr bwMode="auto">
          <a:xfrm>
            <a:off x="8651426" y="609875"/>
            <a:ext cx="8657" cy="65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9" name="Rectangle 66">
            <a:extLst>
              <a:ext uri="{FF2B5EF4-FFF2-40B4-BE49-F238E27FC236}">
                <a16:creationId xmlns:a16="http://schemas.microsoft.com/office/drawing/2014/main" id="{92406395-2C0F-056F-B360-33D3D5CB319E}"/>
              </a:ext>
            </a:extLst>
          </xdr:cNvPr>
          <xdr:cNvSpPr>
            <a:spLocks noChangeArrowheads="1"/>
          </xdr:cNvSpPr>
        </xdr:nvSpPr>
        <xdr:spPr bwMode="auto">
          <a:xfrm>
            <a:off x="1853675" y="608675"/>
            <a:ext cx="28421" cy="124750"/>
          </a:xfrm>
          <a:prstGeom prst="rect">
            <a:avLst/>
          </a:prstGeom>
          <a:noFill/>
          <a:ln w="9525">
            <a:noFill/>
            <a:miter lim="800000"/>
            <a:headEnd/>
            <a:tailEnd/>
          </a:ln>
        </xdr:spPr>
        <xdr:txBody>
          <a:bodyPr wrap="none" lIns="0" tIns="0" rIns="0" bIns="0" anchor="t" upright="1">
            <a:noAutofit/>
          </a:bodyPr>
          <a:lstStyle/>
          <a:p>
            <a:pPr algn="l" rtl="0">
              <a:defRPr sz="1000"/>
            </a:pPr>
            <a:r>
              <a:rPr lang="es-CO" sz="1200" b="0" i="0" strike="noStrike">
                <a:solidFill>
                  <a:srgbClr val="000000"/>
                </a:solidFill>
                <a:latin typeface="Times New Roman"/>
                <a:cs typeface="Times New Roman"/>
              </a:rPr>
              <a:t> </a:t>
            </a:r>
          </a:p>
        </xdr:txBody>
      </xdr:sp>
      <xdr:grpSp>
        <xdr:nvGrpSpPr>
          <xdr:cNvPr id="200" name="Group 72">
            <a:extLst>
              <a:ext uri="{FF2B5EF4-FFF2-40B4-BE49-F238E27FC236}">
                <a16:creationId xmlns:a16="http://schemas.microsoft.com/office/drawing/2014/main" id="{0B5A0D72-3DAD-880D-CE23-A46D4E54A6E3}"/>
              </a:ext>
            </a:extLst>
          </xdr:cNvPr>
          <xdr:cNvGrpSpPr>
            <a:grpSpLocks/>
          </xdr:cNvGrpSpPr>
        </xdr:nvGrpSpPr>
        <xdr:grpSpPr bwMode="auto">
          <a:xfrm>
            <a:off x="1431292" y="141684"/>
            <a:ext cx="5531973" cy="182074"/>
            <a:chOff x="140" y="13"/>
            <a:chExt cx="639" cy="28"/>
          </a:xfrm>
        </xdr:grpSpPr>
        <xdr:sp macro="" textlink="">
          <xdr:nvSpPr>
            <xdr:cNvPr id="207" name="Rectangle 70">
              <a:extLst>
                <a:ext uri="{FF2B5EF4-FFF2-40B4-BE49-F238E27FC236}">
                  <a16:creationId xmlns:a16="http://schemas.microsoft.com/office/drawing/2014/main" id="{9790C006-C3E5-3521-F61D-16A26927597C}"/>
                </a:ext>
              </a:extLst>
            </xdr:cNvPr>
            <xdr:cNvSpPr>
              <a:spLocks noChangeArrowheads="1"/>
            </xdr:cNvSpPr>
          </xdr:nvSpPr>
          <xdr:spPr bwMode="auto">
            <a:xfrm>
              <a:off x="238" y="13"/>
              <a:ext cx="541" cy="2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8" name="Rectangle 71">
              <a:extLst>
                <a:ext uri="{FF2B5EF4-FFF2-40B4-BE49-F238E27FC236}">
                  <a16:creationId xmlns:a16="http://schemas.microsoft.com/office/drawing/2014/main" id="{E927F096-A737-485F-A1A3-EFB7E2DAC98F}"/>
                </a:ext>
              </a:extLst>
            </xdr:cNvPr>
            <xdr:cNvSpPr>
              <a:spLocks noChangeArrowheads="1"/>
            </xdr:cNvSpPr>
          </xdr:nvSpPr>
          <xdr:spPr bwMode="auto">
            <a:xfrm>
              <a:off x="140" y="13"/>
              <a:ext cx="635" cy="28"/>
            </a:xfrm>
            <a:prstGeom prst="rect">
              <a:avLst/>
            </a:prstGeom>
            <a:noFill/>
            <a:ln w="1" cap="rnd">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sp macro="" textlink="">
        <xdr:nvSpPr>
          <xdr:cNvPr id="201" name="Rectangle 73">
            <a:extLst>
              <a:ext uri="{FF2B5EF4-FFF2-40B4-BE49-F238E27FC236}">
                <a16:creationId xmlns:a16="http://schemas.microsoft.com/office/drawing/2014/main" id="{C990467E-A6F8-141B-00E1-A4B6DCD99A2B}"/>
              </a:ext>
            </a:extLst>
          </xdr:cNvPr>
          <xdr:cNvSpPr>
            <a:spLocks noChangeArrowheads="1"/>
          </xdr:cNvSpPr>
        </xdr:nvSpPr>
        <xdr:spPr bwMode="auto">
          <a:xfrm>
            <a:off x="2751773" y="168768"/>
            <a:ext cx="4427965" cy="98487"/>
          </a:xfrm>
          <a:prstGeom prst="rect">
            <a:avLst/>
          </a:prstGeom>
          <a:noFill/>
          <a:ln w="9525">
            <a:noFill/>
            <a:miter lim="800000"/>
            <a:headEnd/>
            <a:tailEnd/>
          </a:ln>
        </xdr:spPr>
        <xdr:txBody>
          <a:bodyPr wrap="none" lIns="0" tIns="0" rIns="0" bIns="0" anchor="t" upright="1">
            <a:noAutofit/>
          </a:bodyPr>
          <a:lstStyle/>
          <a:p>
            <a:pPr algn="ctr" rtl="0">
              <a:defRPr sz="1000"/>
            </a:pPr>
            <a:r>
              <a:rPr lang="es-CO" sz="1000" b="1" i="0" strike="noStrike">
                <a:solidFill>
                  <a:srgbClr val="000000"/>
                </a:solidFill>
                <a:latin typeface="Arial"/>
                <a:cs typeface="Arial"/>
              </a:rPr>
              <a:t>FORMATO</a:t>
            </a:r>
            <a:r>
              <a:rPr lang="es-CO" sz="1000" b="1" i="0" strike="noStrike" baseline="0">
                <a:solidFill>
                  <a:srgbClr val="000000"/>
                </a:solidFill>
                <a:latin typeface="Arial"/>
                <a:cs typeface="Arial"/>
              </a:rPr>
              <a:t> MATRIZ DE RIESGOS </a:t>
            </a:r>
            <a:endParaRPr lang="es-CO" sz="1000" b="1" i="0" strike="noStrike">
              <a:solidFill>
                <a:srgbClr val="000000"/>
              </a:solidFill>
              <a:latin typeface="Arial"/>
              <a:cs typeface="Arial"/>
            </a:endParaRPr>
          </a:p>
        </xdr:txBody>
      </xdr:sp>
      <xdr:sp macro="" textlink="">
        <xdr:nvSpPr>
          <xdr:cNvPr id="202" name="Rectangle 74">
            <a:extLst>
              <a:ext uri="{FF2B5EF4-FFF2-40B4-BE49-F238E27FC236}">
                <a16:creationId xmlns:a16="http://schemas.microsoft.com/office/drawing/2014/main" id="{A73AEEE3-D1D6-FB33-03FB-15C1E9DD6083}"/>
              </a:ext>
            </a:extLst>
          </xdr:cNvPr>
          <xdr:cNvSpPr>
            <a:spLocks noChangeArrowheads="1"/>
          </xdr:cNvSpPr>
        </xdr:nvSpPr>
        <xdr:spPr bwMode="auto">
          <a:xfrm>
            <a:off x="6690900" y="201597"/>
            <a:ext cx="34105" cy="91921"/>
          </a:xfrm>
          <a:prstGeom prst="rect">
            <a:avLst/>
          </a:prstGeom>
          <a:noFill/>
          <a:ln w="9525">
            <a:noFill/>
            <a:miter lim="800000"/>
            <a:headEnd/>
            <a:tailEnd/>
          </a:ln>
        </xdr:spPr>
        <xdr:txBody>
          <a:bodyPr wrap="none" lIns="0" tIns="0" rIns="0" bIns="0" anchor="t" upright="1">
            <a:noAutofit/>
          </a:bodyPr>
          <a:lstStyle/>
          <a:p>
            <a:pPr algn="l" rtl="0">
              <a:defRPr sz="1000"/>
            </a:pPr>
            <a:r>
              <a:rPr lang="es-CO" sz="1000" b="0" i="0" strike="noStrike">
                <a:solidFill>
                  <a:srgbClr val="000000"/>
                </a:solidFill>
                <a:latin typeface="Arial"/>
                <a:cs typeface="Arial"/>
              </a:rPr>
              <a:t> </a:t>
            </a:r>
          </a:p>
        </xdr:txBody>
      </xdr:sp>
      <xdr:sp macro="" textlink="">
        <xdr:nvSpPr>
          <xdr:cNvPr id="203" name="Rectangle 75">
            <a:extLst>
              <a:ext uri="{FF2B5EF4-FFF2-40B4-BE49-F238E27FC236}">
                <a16:creationId xmlns:a16="http://schemas.microsoft.com/office/drawing/2014/main" id="{88F6045D-B52E-212D-C659-4CBAAC47D5D2}"/>
              </a:ext>
            </a:extLst>
          </xdr:cNvPr>
          <xdr:cNvSpPr>
            <a:spLocks noChangeArrowheads="1"/>
          </xdr:cNvSpPr>
        </xdr:nvSpPr>
        <xdr:spPr bwMode="auto">
          <a:xfrm>
            <a:off x="4195551" y="293518"/>
            <a:ext cx="11368" cy="72224"/>
          </a:xfrm>
          <a:prstGeom prst="rect">
            <a:avLst/>
          </a:prstGeom>
          <a:noFill/>
          <a:ln w="9525">
            <a:noFill/>
            <a:miter lim="800000"/>
            <a:headEnd/>
            <a:tailEnd/>
          </a:ln>
        </xdr:spPr>
        <xdr:txBody>
          <a:bodyPr wrap="none" lIns="0" tIns="0" rIns="0" bIns="0" anchor="t" upright="1">
            <a:noAutofit/>
          </a:bodyPr>
          <a:lstStyle/>
          <a:p>
            <a:pPr algn="l" rtl="0">
              <a:defRPr sz="1000"/>
            </a:pPr>
            <a:r>
              <a:rPr lang="es-CO" sz="800" b="1" i="0" strike="noStrike">
                <a:solidFill>
                  <a:srgbClr val="000000"/>
                </a:solidFill>
                <a:latin typeface="Arial"/>
                <a:cs typeface="Arial"/>
              </a:rPr>
              <a:t> </a:t>
            </a:r>
          </a:p>
        </xdr:txBody>
      </xdr:sp>
      <xdr:sp macro="" textlink="">
        <xdr:nvSpPr>
          <xdr:cNvPr id="204" name="Rectangle 76">
            <a:extLst>
              <a:ext uri="{FF2B5EF4-FFF2-40B4-BE49-F238E27FC236}">
                <a16:creationId xmlns:a16="http://schemas.microsoft.com/office/drawing/2014/main" id="{B1A6CA8E-21E3-FDC9-4EFB-642BCECDE02F}"/>
              </a:ext>
            </a:extLst>
          </xdr:cNvPr>
          <xdr:cNvSpPr>
            <a:spLocks noChangeArrowheads="1"/>
          </xdr:cNvSpPr>
        </xdr:nvSpPr>
        <xdr:spPr bwMode="auto">
          <a:xfrm>
            <a:off x="4195551" y="365742"/>
            <a:ext cx="11368" cy="78789"/>
          </a:xfrm>
          <a:prstGeom prst="rect">
            <a:avLst/>
          </a:prstGeom>
          <a:noFill/>
          <a:ln w="9525">
            <a:noFill/>
            <a:miter lim="800000"/>
            <a:headEnd/>
            <a:tailEnd/>
          </a:ln>
        </xdr:spPr>
        <xdr:txBody>
          <a:bodyPr wrap="none" lIns="0" tIns="0" rIns="0" bIns="0" anchor="t" upright="1">
            <a:noAutofit/>
          </a:bodyPr>
          <a:lstStyle/>
          <a:p>
            <a:pPr algn="l" rtl="0">
              <a:defRPr sz="1000"/>
            </a:pPr>
            <a:r>
              <a:rPr lang="es-CO" sz="800" b="1" i="0" strike="noStrike">
                <a:solidFill>
                  <a:srgbClr val="000000"/>
                </a:solidFill>
                <a:latin typeface="Arial"/>
                <a:cs typeface="Arial"/>
              </a:rPr>
              <a:t> </a:t>
            </a:r>
          </a:p>
        </xdr:txBody>
      </xdr:sp>
      <xdr:sp macro="" textlink="">
        <xdr:nvSpPr>
          <xdr:cNvPr id="205" name="Rectangle 77">
            <a:extLst>
              <a:ext uri="{FF2B5EF4-FFF2-40B4-BE49-F238E27FC236}">
                <a16:creationId xmlns:a16="http://schemas.microsoft.com/office/drawing/2014/main" id="{6E35689F-B059-2051-E317-8157727EA31A}"/>
              </a:ext>
            </a:extLst>
          </xdr:cNvPr>
          <xdr:cNvSpPr>
            <a:spLocks noChangeArrowheads="1"/>
          </xdr:cNvSpPr>
        </xdr:nvSpPr>
        <xdr:spPr bwMode="auto">
          <a:xfrm>
            <a:off x="4195551" y="464228"/>
            <a:ext cx="17052" cy="118184"/>
          </a:xfrm>
          <a:prstGeom prst="rect">
            <a:avLst/>
          </a:prstGeom>
          <a:noFill/>
          <a:ln w="9525">
            <a:noFill/>
            <a:miter lim="800000"/>
            <a:headEnd/>
            <a:tailEnd/>
          </a:ln>
        </xdr:spPr>
        <xdr:txBody>
          <a:bodyPr wrap="none" lIns="0" tIns="0" rIns="0" bIns="0" anchor="t" upright="1">
            <a:noAutofit/>
          </a:bodyPr>
          <a:lstStyle/>
          <a:p>
            <a:pPr algn="l" rtl="0">
              <a:defRPr sz="1000"/>
            </a:pPr>
            <a:r>
              <a:rPr lang="es-CO" sz="1100" b="0" i="0" strike="noStrike">
                <a:solidFill>
                  <a:srgbClr val="000000"/>
                </a:solidFill>
                <a:latin typeface="Times New Roman"/>
                <a:cs typeface="Times New Roman"/>
              </a:rPr>
              <a:t> </a:t>
            </a:r>
          </a:p>
        </xdr:txBody>
      </xdr:sp>
    </xdr:grpSp>
    <xdr:clientData/>
  </xdr:twoCellAnchor>
  <xdr:twoCellAnchor>
    <xdr:from>
      <xdr:col>10</xdr:col>
      <xdr:colOff>3173096</xdr:colOff>
      <xdr:row>0</xdr:row>
      <xdr:rowOff>1166071</xdr:rowOff>
    </xdr:from>
    <xdr:to>
      <xdr:col>10</xdr:col>
      <xdr:colOff>3377768</xdr:colOff>
      <xdr:row>0</xdr:row>
      <xdr:rowOff>1467101</xdr:rowOff>
    </xdr:to>
    <xdr:sp macro="" textlink="">
      <xdr:nvSpPr>
        <xdr:cNvPr id="3" name="Rectangle 23">
          <a:extLst>
            <a:ext uri="{FF2B5EF4-FFF2-40B4-BE49-F238E27FC236}">
              <a16:creationId xmlns:a16="http://schemas.microsoft.com/office/drawing/2014/main" id="{2D621C2D-4CF2-4B77-8C32-557FE97509B9}"/>
            </a:ext>
          </a:extLst>
        </xdr:cNvPr>
        <xdr:cNvSpPr>
          <a:spLocks noChangeArrowheads="1"/>
        </xdr:cNvSpPr>
      </xdr:nvSpPr>
      <xdr:spPr bwMode="auto">
        <a:xfrm>
          <a:off x="20614429" y="1166071"/>
          <a:ext cx="204672" cy="301030"/>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2</a:t>
          </a:r>
        </a:p>
      </xdr:txBody>
    </xdr:sp>
    <xdr:clientData/>
  </xdr:twoCellAnchor>
  <xdr:twoCellAnchor>
    <xdr:from>
      <xdr:col>10</xdr:col>
      <xdr:colOff>1951145</xdr:colOff>
      <xdr:row>0</xdr:row>
      <xdr:rowOff>1137285</xdr:rowOff>
    </xdr:from>
    <xdr:to>
      <xdr:col>10</xdr:col>
      <xdr:colOff>2123441</xdr:colOff>
      <xdr:row>0</xdr:row>
      <xdr:rowOff>1368214</xdr:rowOff>
    </xdr:to>
    <xdr:sp macro="" textlink="">
      <xdr:nvSpPr>
        <xdr:cNvPr id="5" name="Rectangle 23">
          <a:extLst>
            <a:ext uri="{FF2B5EF4-FFF2-40B4-BE49-F238E27FC236}">
              <a16:creationId xmlns:a16="http://schemas.microsoft.com/office/drawing/2014/main" id="{801510E3-91A8-4862-B8F6-81481047658D}"/>
            </a:ext>
          </a:extLst>
        </xdr:cNvPr>
        <xdr:cNvSpPr>
          <a:spLocks noChangeArrowheads="1"/>
        </xdr:cNvSpPr>
      </xdr:nvSpPr>
      <xdr:spPr bwMode="auto">
        <a:xfrm>
          <a:off x="19392478" y="1137285"/>
          <a:ext cx="172296" cy="230929"/>
        </a:xfrm>
        <a:prstGeom prst="rect">
          <a:avLst/>
        </a:prstGeom>
        <a:noFill/>
        <a:ln w="9525">
          <a:noFill/>
          <a:miter lim="800000"/>
          <a:headEnd/>
          <a:tailEnd/>
        </a:ln>
      </xdr:spPr>
      <xdr:txBody>
        <a:bodyPr wrap="none" lIns="0" tIns="0" rIns="0" bIns="0" anchor="t" upright="1">
          <a:noAutofit/>
        </a:bodyPr>
        <a:lstStyle/>
        <a:p>
          <a:pPr algn="l" rtl="0">
            <a:defRPr sz="1000"/>
          </a:pPr>
          <a:r>
            <a:rPr lang="es-CO" sz="900" b="1" i="0" strike="noStrike">
              <a:solidFill>
                <a:srgbClr val="000000"/>
              </a:solidFill>
              <a:latin typeface="Arial"/>
              <a:cs typeface="Arial"/>
            </a:rPr>
            <a:t>2</a:t>
          </a: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array.xml><?xml version="1.0" encoding="utf-8"?>
<arrayData xmlns="http://schemas.microsoft.com/office/spreadsheetml/2017/richdata2" count="1">
  <a r="2">
    <v>785</v>
    <v>549</v>
  </a>
</arrayData>
</file>

<file path=xl/richData/rdrichvalue.xml><?xml version="1.0" encoding="utf-8"?>
<rvData xmlns="http://schemas.microsoft.com/office/spreadsheetml/2017/richdata" count="4">
  <rv s="0">
    <v>0</v>
    <v>9</v>
  </rv>
  <rv s="1">
    <v>0</v>
  </rv>
  <rv s="2">
    <v>Image</v>
    <v>0</v>
    <v>0</v>
    <v>1</v>
  </rv>
  <rv s="3">
    <v>&lt;class 'PIL.PngImagePlugin.PngImageFile'&gt;</v>
    <v>PngImageFile</v>
    <v>&lt;PIL.PngImagePlugin.PngImageFile image mode=RGBA size=785x549 at 0x7F9663A008C0&gt;</v>
    <v>2</v>
    <v>1</v>
  </rv>
</rvData>
</file>

<file path=xl/richData/rdrichvaluestructure.xml><?xml version="1.0" encoding="utf-8"?>
<rvStructures xmlns="http://schemas.microsoft.com/office/spreadsheetml/2017/richdata" count="4">
  <s t="_localImage">
    <k n="_rvRel:LocalImageIdentifier" t="i"/>
    <k n="CalcOrigin" t="i"/>
  </s>
  <s t="_array">
    <k n="array" t="a"/>
  </s>
  <s t="_entity">
    <k n="_DisplayString" t="s"/>
    <k n="_Format" t="spb"/>
    <k n="image" t="r"/>
    <k n="size" t="r"/>
  </s>
  <s t="_python">
    <k n="Python_type" t="s"/>
    <k n="Python_typeName" t="s"/>
    <k n="Python_str" t="s"/>
    <k n="preview" t="r"/>
    <k n="_Provider" t="spb"/>
  </s>
</rvStructures>
</file>

<file path=xl/richData/rdsupportingpropertybag.xml><?xml version="1.0" encoding="utf-8"?>
<supportingPropertyBags xmlns="http://schemas.microsoft.com/office/spreadsheetml/2017/richdata2">
  <spbData count="2">
    <spb s="0">
      <v>1</v>
    </spb>
    <spb s="1">
      <v>https://www.anaconda.com/excel</v>
      <v>https://res.cdn.office.net/officepysvc/prod-service/anacondalogo.png</v>
      <v>Python proporcionado por Anaconda</v>
    </spb>
  </spbData>
</supportingPropertyBags>
</file>

<file path=xl/richData/rdsupportingpropertybagstructure.xml><?xml version="1.0" encoding="utf-8"?>
<spbStructures xmlns="http://schemas.microsoft.com/office/spreadsheetml/2017/richdata2" count="2">
  <s>
    <k n="image" t="i"/>
  </s>
  <s>
    <k n="link" t="s"/>
    <k n="logo" t="s"/>
    <k n="nam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richProperties>
    <rPr n="IsHeroField" t="b"/>
  </richProperties>
  <richStyles>
    <rSty>
      <rpv i="0">1</rpv>
    </rSty>
  </richStyles>
</richStyleSheet>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9736A-EFB4-4E2B-8632-15B615C27820}">
  <sheetPr codeName="Hoja1"/>
  <dimension ref="B1:U27"/>
  <sheetViews>
    <sheetView topLeftCell="A7" zoomScaleNormal="100" workbookViewId="0">
      <selection activeCell="O18" sqref="O18"/>
    </sheetView>
  </sheetViews>
  <sheetFormatPr baseColWidth="10" defaultRowHeight="13.2" x14ac:dyDescent="0.25"/>
  <cols>
    <col min="2" max="2" width="27.88671875" customWidth="1"/>
    <col min="3" max="3" width="11.44140625" customWidth="1"/>
    <col min="4" max="4" width="49.6640625" customWidth="1"/>
    <col min="5" max="5" width="27.33203125" customWidth="1"/>
    <col min="7" max="7" width="25.33203125" customWidth="1"/>
    <col min="8" max="8" width="24" customWidth="1"/>
    <col min="9" max="9" width="19.33203125" customWidth="1"/>
    <col min="10" max="10" width="37.88671875" customWidth="1"/>
    <col min="11" max="11" width="13.88671875" customWidth="1"/>
    <col min="13" max="13" width="21" customWidth="1"/>
    <col min="16" max="16" width="20.44140625" customWidth="1"/>
    <col min="17" max="17" width="18.44140625" customWidth="1"/>
    <col min="18" max="18" width="15.109375" customWidth="1"/>
    <col min="21" max="21" width="17.33203125" customWidth="1"/>
  </cols>
  <sheetData>
    <row r="1" spans="2:21" ht="13.8" x14ac:dyDescent="0.25">
      <c r="B1" s="121" t="s">
        <v>39</v>
      </c>
      <c r="C1" s="121"/>
      <c r="D1" s="121"/>
      <c r="E1" s="121"/>
      <c r="G1" s="121" t="s">
        <v>52</v>
      </c>
      <c r="H1" s="121"/>
      <c r="I1" s="121"/>
      <c r="J1" s="121"/>
    </row>
    <row r="3" spans="2:21" ht="14.4" x14ac:dyDescent="0.25">
      <c r="B3" s="20" t="s">
        <v>15</v>
      </c>
      <c r="C3" s="20" t="s">
        <v>27</v>
      </c>
      <c r="D3" s="31" t="s">
        <v>28</v>
      </c>
      <c r="E3" s="23" t="s">
        <v>57</v>
      </c>
      <c r="G3" s="22" t="s">
        <v>15</v>
      </c>
      <c r="H3" s="22" t="s">
        <v>27</v>
      </c>
      <c r="I3" s="23" t="s">
        <v>28</v>
      </c>
      <c r="J3" s="23" t="s">
        <v>50</v>
      </c>
      <c r="K3" s="23" t="s">
        <v>57</v>
      </c>
    </row>
    <row r="4" spans="2:21" ht="33" customHeight="1" x14ac:dyDescent="0.25">
      <c r="B4" s="21" t="s">
        <v>29</v>
      </c>
      <c r="C4" s="24">
        <v>1</v>
      </c>
      <c r="D4" s="32" t="s">
        <v>30</v>
      </c>
      <c r="E4" s="34">
        <v>0.1</v>
      </c>
      <c r="G4" s="21" t="s">
        <v>40</v>
      </c>
      <c r="H4" s="24">
        <v>1</v>
      </c>
      <c r="I4" s="25" t="s">
        <v>45</v>
      </c>
      <c r="J4" s="122" t="s">
        <v>51</v>
      </c>
      <c r="K4" s="34">
        <v>0.2</v>
      </c>
      <c r="O4" s="108"/>
    </row>
    <row r="5" spans="2:21" ht="39.75" customHeight="1" x14ac:dyDescent="0.25">
      <c r="B5" s="21" t="s">
        <v>31</v>
      </c>
      <c r="C5" s="24">
        <v>2</v>
      </c>
      <c r="D5" s="32" t="s">
        <v>32</v>
      </c>
      <c r="E5" s="34">
        <v>0.3</v>
      </c>
      <c r="G5" s="21" t="s">
        <v>41</v>
      </c>
      <c r="H5" s="24">
        <v>2</v>
      </c>
      <c r="I5" s="25" t="s">
        <v>49</v>
      </c>
      <c r="J5" s="123"/>
      <c r="K5" s="34">
        <v>0.4</v>
      </c>
      <c r="O5" s="108"/>
    </row>
    <row r="6" spans="2:21" ht="60.75" customHeight="1" x14ac:dyDescent="0.25">
      <c r="B6" s="21" t="s">
        <v>33</v>
      </c>
      <c r="C6" s="24">
        <v>3</v>
      </c>
      <c r="D6" s="32" t="s">
        <v>34</v>
      </c>
      <c r="E6" s="34">
        <v>0.5</v>
      </c>
      <c r="G6" s="21" t="s">
        <v>42</v>
      </c>
      <c r="H6" s="24">
        <v>3</v>
      </c>
      <c r="I6" s="25" t="s">
        <v>48</v>
      </c>
      <c r="J6" s="123"/>
      <c r="K6" s="34">
        <v>0.6</v>
      </c>
      <c r="O6" s="108"/>
    </row>
    <row r="7" spans="2:21" ht="30" customHeight="1" x14ac:dyDescent="0.25">
      <c r="B7" s="21" t="s">
        <v>35</v>
      </c>
      <c r="C7" s="24">
        <v>4</v>
      </c>
      <c r="D7" s="32" t="s">
        <v>36</v>
      </c>
      <c r="E7" s="34">
        <v>0.8</v>
      </c>
      <c r="G7" s="21" t="s">
        <v>43</v>
      </c>
      <c r="H7" s="24">
        <v>4</v>
      </c>
      <c r="I7" s="25" t="s">
        <v>47</v>
      </c>
      <c r="J7" s="123"/>
      <c r="K7" s="34">
        <v>0.8</v>
      </c>
      <c r="O7" s="108"/>
    </row>
    <row r="8" spans="2:21" ht="63" customHeight="1" x14ac:dyDescent="0.25">
      <c r="B8" s="21" t="s">
        <v>37</v>
      </c>
      <c r="C8" s="24">
        <v>5</v>
      </c>
      <c r="D8" s="32" t="s">
        <v>38</v>
      </c>
      <c r="E8" s="34">
        <v>1</v>
      </c>
      <c r="G8" s="21" t="s">
        <v>44</v>
      </c>
      <c r="H8" s="24">
        <v>5</v>
      </c>
      <c r="I8" s="25" t="s">
        <v>46</v>
      </c>
      <c r="J8" s="123"/>
      <c r="K8" s="34">
        <v>1</v>
      </c>
      <c r="O8" s="108"/>
    </row>
    <row r="9" spans="2:21" ht="11.25" customHeight="1" x14ac:dyDescent="0.25">
      <c r="O9" s="107"/>
      <c r="P9" s="107"/>
      <c r="Q9" s="107"/>
      <c r="R9" s="107"/>
      <c r="S9" s="107"/>
      <c r="T9" s="107"/>
      <c r="U9" s="107"/>
    </row>
    <row r="10" spans="2:21" ht="12.75" customHeight="1" x14ac:dyDescent="0.25">
      <c r="O10" s="107"/>
      <c r="P10" s="107"/>
      <c r="Q10" s="107"/>
      <c r="R10" s="107"/>
      <c r="S10" s="107"/>
      <c r="T10" s="107"/>
      <c r="U10" s="107"/>
    </row>
    <row r="11" spans="2:21" ht="12" customHeight="1" x14ac:dyDescent="0.25"/>
    <row r="12" spans="2:21" ht="28.8" x14ac:dyDescent="0.3">
      <c r="C12" s="26" t="s">
        <v>98</v>
      </c>
      <c r="D12" s="124" t="s">
        <v>78</v>
      </c>
      <c r="E12" s="125"/>
      <c r="G12" s="63"/>
    </row>
    <row r="13" spans="2:21" ht="15" customHeight="1" x14ac:dyDescent="0.3">
      <c r="C13" s="27" t="s">
        <v>53</v>
      </c>
      <c r="D13" s="68" t="s">
        <v>79</v>
      </c>
      <c r="E13" s="39" t="s">
        <v>101</v>
      </c>
      <c r="G13" s="63"/>
      <c r="H13" s="63"/>
      <c r="I13" s="63"/>
      <c r="J13" s="63"/>
    </row>
    <row r="14" spans="2:21" ht="15.75" customHeight="1" x14ac:dyDescent="0.3">
      <c r="C14" s="28" t="s">
        <v>54</v>
      </c>
      <c r="D14" s="68" t="s">
        <v>95</v>
      </c>
      <c r="E14" s="39" t="s">
        <v>100</v>
      </c>
      <c r="G14" s="63"/>
      <c r="H14" s="64" t="s">
        <v>64</v>
      </c>
      <c r="I14" s="63"/>
      <c r="J14" s="63"/>
      <c r="L14" s="58"/>
      <c r="M14" s="118" t="s">
        <v>26</v>
      </c>
      <c r="N14" s="118"/>
    </row>
    <row r="15" spans="2:21" ht="14.4" x14ac:dyDescent="0.3">
      <c r="C15" s="29" t="s">
        <v>55</v>
      </c>
      <c r="D15" s="68" t="s">
        <v>96</v>
      </c>
      <c r="E15" s="39" t="s">
        <v>100</v>
      </c>
      <c r="G15" s="63"/>
      <c r="H15" s="61" t="s">
        <v>65</v>
      </c>
      <c r="I15" s="63"/>
      <c r="J15" s="63"/>
      <c r="L15" s="59"/>
      <c r="M15" s="61" t="s">
        <v>72</v>
      </c>
      <c r="N15" s="110">
        <v>0.4</v>
      </c>
    </row>
    <row r="16" spans="2:21" ht="14.4" x14ac:dyDescent="0.3">
      <c r="C16" s="30" t="s">
        <v>56</v>
      </c>
      <c r="D16" s="68" t="s">
        <v>97</v>
      </c>
      <c r="E16" s="39" t="s">
        <v>100</v>
      </c>
      <c r="G16" s="63"/>
      <c r="H16" s="61" t="s">
        <v>66</v>
      </c>
      <c r="I16" s="63"/>
      <c r="J16" s="63"/>
      <c r="L16" s="59"/>
      <c r="M16" s="61" t="s">
        <v>73</v>
      </c>
      <c r="N16" s="110">
        <v>0.3</v>
      </c>
    </row>
    <row r="17" spans="2:14" ht="14.4" x14ac:dyDescent="0.3">
      <c r="G17" s="63"/>
      <c r="H17" s="61" t="s">
        <v>67</v>
      </c>
      <c r="I17" s="63"/>
      <c r="J17" s="63"/>
      <c r="L17" s="60"/>
      <c r="M17" s="62" t="s">
        <v>74</v>
      </c>
      <c r="N17" s="110">
        <v>0.1</v>
      </c>
    </row>
    <row r="18" spans="2:14" ht="14.4" x14ac:dyDescent="0.3">
      <c r="G18" s="63"/>
      <c r="H18" s="66" t="s">
        <v>69</v>
      </c>
      <c r="I18" s="63"/>
      <c r="J18" s="63"/>
      <c r="L18" s="60"/>
      <c r="M18" s="62" t="s">
        <v>75</v>
      </c>
      <c r="N18" s="110">
        <v>0</v>
      </c>
    </row>
    <row r="19" spans="2:14" ht="14.4" x14ac:dyDescent="0.3">
      <c r="B19" s="64" t="s">
        <v>99</v>
      </c>
      <c r="D19" s="119" t="s">
        <v>86</v>
      </c>
      <c r="E19" s="120"/>
      <c r="H19" s="66" t="s">
        <v>70</v>
      </c>
      <c r="I19" s="63"/>
      <c r="J19" s="63"/>
    </row>
    <row r="20" spans="2:14" x14ac:dyDescent="0.25">
      <c r="B20" s="62" t="s">
        <v>84</v>
      </c>
      <c r="D20" s="39" t="s">
        <v>87</v>
      </c>
      <c r="E20" s="65">
        <v>0.25</v>
      </c>
      <c r="H20" s="67" t="s">
        <v>68</v>
      </c>
    </row>
    <row r="21" spans="2:14" x14ac:dyDescent="0.25">
      <c r="B21" s="62" t="s">
        <v>85</v>
      </c>
      <c r="D21" s="39" t="s">
        <v>89</v>
      </c>
      <c r="E21" s="65">
        <v>0.15</v>
      </c>
    </row>
    <row r="22" spans="2:14" x14ac:dyDescent="0.25">
      <c r="D22" s="39" t="s">
        <v>88</v>
      </c>
      <c r="E22" s="65">
        <v>0.1</v>
      </c>
    </row>
    <row r="23" spans="2:14" x14ac:dyDescent="0.25">
      <c r="D23" s="39" t="s">
        <v>102</v>
      </c>
      <c r="E23" s="65">
        <v>0.2</v>
      </c>
    </row>
    <row r="24" spans="2:14" ht="14.4" x14ac:dyDescent="0.25">
      <c r="B24" s="119" t="s">
        <v>90</v>
      </c>
      <c r="C24" s="120"/>
      <c r="G24" s="64" t="s">
        <v>83</v>
      </c>
    </row>
    <row r="25" spans="2:14" x14ac:dyDescent="0.25">
      <c r="B25" s="33" t="s">
        <v>91</v>
      </c>
      <c r="C25" s="40">
        <v>0.25</v>
      </c>
      <c r="G25" s="41" t="s">
        <v>93</v>
      </c>
    </row>
    <row r="26" spans="2:14" x14ac:dyDescent="0.25">
      <c r="B26" s="33" t="s">
        <v>92</v>
      </c>
      <c r="C26" s="40">
        <v>0.15</v>
      </c>
      <c r="G26" s="42" t="s">
        <v>94</v>
      </c>
    </row>
    <row r="27" spans="2:14" x14ac:dyDescent="0.25">
      <c r="B27" s="33" t="s">
        <v>103</v>
      </c>
      <c r="C27" s="40">
        <v>0.2</v>
      </c>
    </row>
  </sheetData>
  <mergeCells count="7">
    <mergeCell ref="M14:N14"/>
    <mergeCell ref="D19:E19"/>
    <mergeCell ref="B24:C24"/>
    <mergeCell ref="B1:E1"/>
    <mergeCell ref="J4:J8"/>
    <mergeCell ref="G1:J1"/>
    <mergeCell ref="D12:E12"/>
  </mergeCells>
  <conditionalFormatting sqref="C15">
    <cfRule type="cellIs" dxfId="17" priority="1" operator="equal">
      <formula>"ALTA"</formula>
    </cfRule>
    <cfRule type="cellIs" dxfId="16" priority="2" operator="equal">
      <formula>"EXTREMA"</formula>
    </cfRule>
    <cfRule type="cellIs" dxfId="15" priority="3" operator="equal">
      <formula>"BAJA"</formula>
    </cfRule>
    <cfRule type="cellIs" dxfId="14" priority="4" operator="equal">
      <formula>"MODERADA"</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2BEA1-867A-414C-9C02-699DAF150839}">
  <sheetPr codeName="Hoja3"/>
  <dimension ref="A1:AV59"/>
  <sheetViews>
    <sheetView showGridLines="0" tabSelected="1" zoomScale="80" zoomScaleNormal="80" workbookViewId="0">
      <selection activeCell="D38" sqref="D38"/>
    </sheetView>
  </sheetViews>
  <sheetFormatPr baseColWidth="10" defaultColWidth="11.44140625" defaultRowHeight="13.2" x14ac:dyDescent="0.25"/>
  <cols>
    <col min="1" max="1" width="22.6640625" style="75" customWidth="1"/>
    <col min="2" max="2" width="12.6640625" style="75" customWidth="1"/>
    <col min="3" max="3" width="51.109375" style="75" customWidth="1"/>
    <col min="4" max="4" width="18.44140625" style="75" customWidth="1"/>
    <col min="5" max="5" width="25.33203125" style="75" customWidth="1"/>
    <col min="6" max="6" width="7.6640625" style="75" customWidth="1"/>
    <col min="7" max="7" width="23" style="75" customWidth="1"/>
    <col min="8" max="8" width="12.6640625" style="75" customWidth="1"/>
    <col min="9" max="9" width="38" style="75" customWidth="1"/>
    <col min="10" max="10" width="49.33203125" style="75" customWidth="1"/>
    <col min="11" max="16384" width="11.44140625" style="75"/>
  </cols>
  <sheetData>
    <row r="1" spans="1:48" s="74" customFormat="1" ht="123" customHeight="1" x14ac:dyDescent="0.25">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row>
    <row r="2" spans="1:48" ht="13.8" thickBot="1" x14ac:dyDescent="0.3"/>
    <row r="3" spans="1:48" ht="18.75" customHeight="1" thickBot="1" x14ac:dyDescent="0.3">
      <c r="A3" s="126" t="s">
        <v>112</v>
      </c>
      <c r="B3" s="127"/>
      <c r="C3" s="127"/>
      <c r="D3" s="127"/>
      <c r="E3" s="127"/>
      <c r="F3" s="127"/>
      <c r="G3" s="127"/>
      <c r="H3" s="127"/>
      <c r="I3" s="127"/>
      <c r="J3" s="127"/>
      <c r="K3" s="127"/>
    </row>
    <row r="5" spans="1:48" ht="17.399999999999999" x14ac:dyDescent="0.3">
      <c r="A5" s="130" t="s">
        <v>39</v>
      </c>
      <c r="B5" s="130"/>
      <c r="C5" s="130"/>
      <c r="D5" s="79"/>
      <c r="E5" s="76"/>
      <c r="G5" s="130" t="s">
        <v>52</v>
      </c>
      <c r="H5" s="130"/>
      <c r="I5" s="130"/>
      <c r="J5" s="130"/>
      <c r="K5" s="79"/>
    </row>
    <row r="7" spans="1:48" s="79" customFormat="1" ht="15" customHeight="1" x14ac:dyDescent="0.25">
      <c r="A7" s="77" t="s">
        <v>15</v>
      </c>
      <c r="B7" s="78" t="s">
        <v>57</v>
      </c>
      <c r="C7" s="78" t="s">
        <v>28</v>
      </c>
      <c r="G7" s="80" t="s">
        <v>15</v>
      </c>
      <c r="H7" s="78" t="s">
        <v>57</v>
      </c>
      <c r="I7" s="78" t="s">
        <v>28</v>
      </c>
      <c r="J7" s="78" t="s">
        <v>50</v>
      </c>
    </row>
    <row r="8" spans="1:48" s="79" customFormat="1" ht="45" customHeight="1" x14ac:dyDescent="0.25">
      <c r="A8" s="81" t="s">
        <v>29</v>
      </c>
      <c r="B8" s="82">
        <v>0.1</v>
      </c>
      <c r="C8" s="106" t="s">
        <v>30</v>
      </c>
      <c r="G8" s="81" t="s">
        <v>40</v>
      </c>
      <c r="H8" s="82">
        <v>0.2</v>
      </c>
      <c r="I8" s="83" t="s">
        <v>45</v>
      </c>
      <c r="J8" s="131" t="s">
        <v>51</v>
      </c>
    </row>
    <row r="9" spans="1:48" s="79" customFormat="1" ht="45" customHeight="1" x14ac:dyDescent="0.25">
      <c r="A9" s="81" t="s">
        <v>31</v>
      </c>
      <c r="B9" s="82">
        <v>0.3</v>
      </c>
      <c r="C9" s="106" t="s">
        <v>32</v>
      </c>
      <c r="G9" s="81" t="s">
        <v>41</v>
      </c>
      <c r="H9" s="82">
        <v>0.4</v>
      </c>
      <c r="I9" s="83" t="s">
        <v>49</v>
      </c>
      <c r="J9" s="132"/>
    </row>
    <row r="10" spans="1:48" s="79" customFormat="1" ht="45" customHeight="1" x14ac:dyDescent="0.25">
      <c r="A10" s="81" t="s">
        <v>33</v>
      </c>
      <c r="B10" s="82">
        <v>0.5</v>
      </c>
      <c r="C10" s="106" t="s">
        <v>34</v>
      </c>
      <c r="G10" s="81" t="s">
        <v>42</v>
      </c>
      <c r="H10" s="82">
        <v>0.6</v>
      </c>
      <c r="I10" s="83" t="s">
        <v>48</v>
      </c>
      <c r="J10" s="132"/>
    </row>
    <row r="11" spans="1:48" s="79" customFormat="1" ht="45" customHeight="1" x14ac:dyDescent="0.25">
      <c r="A11" s="81" t="s">
        <v>35</v>
      </c>
      <c r="B11" s="82">
        <v>0.8</v>
      </c>
      <c r="C11" s="106" t="s">
        <v>36</v>
      </c>
      <c r="G11" s="81" t="s">
        <v>43</v>
      </c>
      <c r="H11" s="82">
        <v>0.8</v>
      </c>
      <c r="I11" s="83" t="s">
        <v>47</v>
      </c>
      <c r="J11" s="132"/>
    </row>
    <row r="12" spans="1:48" s="79" customFormat="1" ht="45" customHeight="1" x14ac:dyDescent="0.25">
      <c r="A12" s="81" t="s">
        <v>37</v>
      </c>
      <c r="B12" s="82">
        <v>1</v>
      </c>
      <c r="C12" s="106" t="s">
        <v>38</v>
      </c>
      <c r="E12" s="84"/>
      <c r="G12" s="81" t="s">
        <v>44</v>
      </c>
      <c r="H12" s="82">
        <v>1</v>
      </c>
      <c r="I12" s="83" t="s">
        <v>46</v>
      </c>
      <c r="J12" s="132"/>
    </row>
    <row r="27" spans="1:9" ht="13.8" thickBot="1" x14ac:dyDescent="0.3"/>
    <row r="28" spans="1:9" ht="18" thickBot="1" x14ac:dyDescent="0.3">
      <c r="A28" s="126" t="s">
        <v>113</v>
      </c>
      <c r="B28" s="127"/>
      <c r="C28" s="127"/>
      <c r="D28" s="127"/>
      <c r="E28" s="127"/>
      <c r="F28" s="127"/>
      <c r="G28" s="127"/>
      <c r="H28" s="127"/>
      <c r="I28" s="128"/>
    </row>
    <row r="31" spans="1:9" ht="15" customHeight="1" x14ac:dyDescent="0.25">
      <c r="A31" s="85" t="s">
        <v>114</v>
      </c>
      <c r="C31" s="85" t="s">
        <v>115</v>
      </c>
      <c r="E31" s="133" t="s">
        <v>86</v>
      </c>
      <c r="F31" s="134"/>
      <c r="H31" s="133" t="s">
        <v>116</v>
      </c>
      <c r="I31" s="134"/>
    </row>
    <row r="32" spans="1:9" x14ac:dyDescent="0.25">
      <c r="A32" s="86" t="s">
        <v>84</v>
      </c>
      <c r="C32" s="86" t="s">
        <v>39</v>
      </c>
      <c r="E32" s="87" t="s">
        <v>87</v>
      </c>
      <c r="F32" s="88">
        <v>0.25</v>
      </c>
      <c r="H32" s="137" t="s">
        <v>126</v>
      </c>
      <c r="I32" s="137"/>
    </row>
    <row r="33" spans="1:9" x14ac:dyDescent="0.25">
      <c r="A33" s="86" t="s">
        <v>85</v>
      </c>
      <c r="C33" s="86" t="s">
        <v>52</v>
      </c>
      <c r="E33" s="87" t="s">
        <v>89</v>
      </c>
      <c r="F33" s="88">
        <v>0.15</v>
      </c>
    </row>
    <row r="34" spans="1:9" ht="12.75" customHeight="1" x14ac:dyDescent="0.25">
      <c r="E34" s="87" t="s">
        <v>88</v>
      </c>
      <c r="F34" s="88">
        <v>0.1</v>
      </c>
    </row>
    <row r="35" spans="1:9" x14ac:dyDescent="0.25">
      <c r="E35" s="87" t="s">
        <v>102</v>
      </c>
      <c r="F35" s="88">
        <v>0.2</v>
      </c>
      <c r="H35" s="133" t="s">
        <v>117</v>
      </c>
      <c r="I35" s="134"/>
    </row>
    <row r="36" spans="1:9" x14ac:dyDescent="0.25">
      <c r="A36" s="85" t="s">
        <v>118</v>
      </c>
      <c r="C36" s="85" t="s">
        <v>119</v>
      </c>
      <c r="H36" s="138" t="s">
        <v>84</v>
      </c>
      <c r="I36" s="139"/>
    </row>
    <row r="37" spans="1:9" x14ac:dyDescent="0.25">
      <c r="A37" s="86" t="s">
        <v>84</v>
      </c>
      <c r="C37" s="89" t="s">
        <v>65</v>
      </c>
      <c r="H37" s="137" t="s">
        <v>85</v>
      </c>
      <c r="I37" s="137"/>
    </row>
    <row r="38" spans="1:9" ht="15" customHeight="1" x14ac:dyDescent="0.25">
      <c r="A38" s="86" t="s">
        <v>85</v>
      </c>
      <c r="C38" s="89" t="s">
        <v>66</v>
      </c>
      <c r="E38" s="133" t="s">
        <v>90</v>
      </c>
      <c r="F38" s="134"/>
    </row>
    <row r="39" spans="1:9" x14ac:dyDescent="0.25">
      <c r="C39" s="89" t="s">
        <v>67</v>
      </c>
      <c r="E39" s="90" t="s">
        <v>91</v>
      </c>
      <c r="F39" s="88">
        <v>0.25</v>
      </c>
    </row>
    <row r="40" spans="1:9" x14ac:dyDescent="0.25">
      <c r="C40" s="89" t="s">
        <v>69</v>
      </c>
      <c r="E40" s="90" t="s">
        <v>92</v>
      </c>
      <c r="F40" s="88">
        <v>0.15</v>
      </c>
    </row>
    <row r="41" spans="1:9" x14ac:dyDescent="0.25">
      <c r="C41" s="89" t="s">
        <v>70</v>
      </c>
      <c r="E41" s="90" t="s">
        <v>103</v>
      </c>
      <c r="F41" s="88">
        <v>0.2</v>
      </c>
    </row>
    <row r="42" spans="1:9" x14ac:dyDescent="0.25">
      <c r="C42" s="86" t="s">
        <v>68</v>
      </c>
    </row>
    <row r="45" spans="1:9" x14ac:dyDescent="0.25">
      <c r="C45" s="140" t="s">
        <v>120</v>
      </c>
      <c r="D45" s="140"/>
      <c r="I45" s="91"/>
    </row>
    <row r="46" spans="1:9" x14ac:dyDescent="0.25">
      <c r="C46" s="89" t="s">
        <v>72</v>
      </c>
      <c r="D46" s="88">
        <v>0.4</v>
      </c>
      <c r="I46" s="91"/>
    </row>
    <row r="47" spans="1:9" x14ac:dyDescent="0.25">
      <c r="C47" s="89" t="s">
        <v>73</v>
      </c>
      <c r="D47" s="88">
        <v>0.3</v>
      </c>
      <c r="I47" s="91"/>
    </row>
    <row r="48" spans="1:9" x14ac:dyDescent="0.25">
      <c r="C48" s="86" t="s">
        <v>74</v>
      </c>
      <c r="D48" s="88">
        <v>0.1</v>
      </c>
      <c r="I48" s="91"/>
    </row>
    <row r="49" spans="1:9" x14ac:dyDescent="0.25">
      <c r="C49" s="86" t="s">
        <v>75</v>
      </c>
      <c r="D49" s="88">
        <v>0</v>
      </c>
      <c r="I49" s="91"/>
    </row>
    <row r="50" spans="1:9" x14ac:dyDescent="0.25">
      <c r="C50" s="91"/>
      <c r="D50" s="91"/>
      <c r="I50" s="91"/>
    </row>
    <row r="51" spans="1:9" ht="13.8" thickBot="1" x14ac:dyDescent="0.3">
      <c r="C51" s="91"/>
      <c r="I51" s="91"/>
    </row>
    <row r="52" spans="1:9" ht="18.75" customHeight="1" thickBot="1" x14ac:dyDescent="0.3">
      <c r="A52" s="126" t="s">
        <v>77</v>
      </c>
      <c r="B52" s="127"/>
      <c r="C52" s="127"/>
      <c r="D52" s="127"/>
      <c r="E52" s="127"/>
      <c r="F52" s="127"/>
      <c r="G52" s="127"/>
      <c r="H52" s="127"/>
      <c r="I52" s="128"/>
    </row>
    <row r="54" spans="1:9" ht="13.8" thickBot="1" x14ac:dyDescent="0.3"/>
    <row r="55" spans="1:9" ht="27" thickBot="1" x14ac:dyDescent="0.3">
      <c r="B55" s="92" t="s">
        <v>98</v>
      </c>
      <c r="C55" s="135" t="s">
        <v>121</v>
      </c>
      <c r="D55" s="136"/>
      <c r="G55" s="85" t="s">
        <v>122</v>
      </c>
    </row>
    <row r="56" spans="1:9" x14ac:dyDescent="0.25">
      <c r="B56" s="93" t="s">
        <v>53</v>
      </c>
      <c r="C56" s="94" t="s">
        <v>79</v>
      </c>
      <c r="D56" s="95" t="s">
        <v>101</v>
      </c>
      <c r="G56" s="96" t="s">
        <v>93</v>
      </c>
    </row>
    <row r="57" spans="1:9" ht="26.4" x14ac:dyDescent="0.25">
      <c r="B57" s="97" t="s">
        <v>54</v>
      </c>
      <c r="C57" s="115" t="s">
        <v>95</v>
      </c>
      <c r="D57" s="114" t="s">
        <v>127</v>
      </c>
      <c r="G57" s="100" t="s">
        <v>94</v>
      </c>
    </row>
    <row r="58" spans="1:9" x14ac:dyDescent="0.25">
      <c r="B58" s="101" t="s">
        <v>55</v>
      </c>
      <c r="C58" s="98" t="s">
        <v>96</v>
      </c>
      <c r="D58" s="99" t="s">
        <v>100</v>
      </c>
    </row>
    <row r="59" spans="1:9" ht="13.8" thickBot="1" x14ac:dyDescent="0.3">
      <c r="B59" s="102" t="s">
        <v>56</v>
      </c>
      <c r="C59" s="103" t="s">
        <v>97</v>
      </c>
      <c r="D59" s="104" t="s">
        <v>100</v>
      </c>
    </row>
  </sheetData>
  <mergeCells count="16">
    <mergeCell ref="E38:F38"/>
    <mergeCell ref="A52:I52"/>
    <mergeCell ref="C55:D55"/>
    <mergeCell ref="E31:F31"/>
    <mergeCell ref="H31:I31"/>
    <mergeCell ref="H32:I32"/>
    <mergeCell ref="H35:I35"/>
    <mergeCell ref="H36:I36"/>
    <mergeCell ref="H37:I37"/>
    <mergeCell ref="C45:D45"/>
    <mergeCell ref="A28:I28"/>
    <mergeCell ref="B1:AV1"/>
    <mergeCell ref="A3:K3"/>
    <mergeCell ref="G5:J5"/>
    <mergeCell ref="J8:J12"/>
    <mergeCell ref="A5:C5"/>
  </mergeCells>
  <conditionalFormatting sqref="B58">
    <cfRule type="cellIs" dxfId="13" priority="1" operator="equal">
      <formula>"ALTA"</formula>
    </cfRule>
    <cfRule type="cellIs" dxfId="12" priority="2" operator="equal">
      <formula>"EXTREMA"</formula>
    </cfRule>
    <cfRule type="cellIs" dxfId="11" priority="3" operator="equal">
      <formula>"BAJA"</formula>
    </cfRule>
    <cfRule type="cellIs" dxfId="10" priority="4" operator="equal">
      <formula>"MODERADA"</formula>
    </cfRule>
  </conditionalFormatting>
  <pageMargins left="0.7" right="0.7" top="0.75" bottom="0.75" header="0.3" footer="0.3"/>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AF9B0-48F3-445B-8CC0-100E533B2527}">
  <sheetPr codeName="Hoja2"/>
  <dimension ref="A1:BC25"/>
  <sheetViews>
    <sheetView showGridLines="0" showWhiteSpace="0" zoomScale="70" zoomScaleNormal="70" workbookViewId="0">
      <selection activeCell="G11" sqref="G11"/>
    </sheetView>
  </sheetViews>
  <sheetFormatPr baseColWidth="10" defaultColWidth="11.44140625" defaultRowHeight="13.2" x14ac:dyDescent="0.25"/>
  <cols>
    <col min="1" max="1" width="37.44140625" style="1" customWidth="1"/>
    <col min="2" max="2" width="33.88671875" style="1" customWidth="1"/>
    <col min="3" max="3" width="17.6640625" style="1" customWidth="1"/>
    <col min="4" max="4" width="12.6640625" style="1" customWidth="1"/>
    <col min="5" max="5" width="30" style="1" customWidth="1"/>
    <col min="6" max="6" width="30.5546875" style="1" customWidth="1"/>
    <col min="7" max="7" width="32.6640625" style="1" customWidth="1"/>
    <col min="8" max="8" width="87.33203125" style="1" customWidth="1"/>
    <col min="9" max="9" width="65.77734375" style="1" customWidth="1"/>
    <col min="10" max="10" width="52.44140625" style="1" customWidth="1"/>
    <col min="11" max="11" width="71.6640625" style="1" customWidth="1"/>
    <col min="12" max="12" width="7" style="38" customWidth="1"/>
    <col min="13" max="13" width="26.44140625" style="1" customWidth="1"/>
    <col min="14" max="14" width="7" style="1" customWidth="1"/>
    <col min="15" max="15" width="20.6640625" style="1" customWidth="1"/>
    <col min="16" max="19" width="19.5546875" style="1" hidden="1" customWidth="1"/>
    <col min="20" max="20" width="19.5546875" style="1" customWidth="1"/>
    <col min="21" max="21" width="18.44140625" style="1" customWidth="1"/>
    <col min="22" max="22" width="92.77734375" style="1" customWidth="1"/>
    <col min="23" max="23" width="15.44140625" style="1" customWidth="1"/>
    <col min="24" max="24" width="15.109375" style="1" customWidth="1"/>
    <col min="25" max="25" width="7" style="38" customWidth="1"/>
    <col min="26" max="26" width="36.6640625" style="1" customWidth="1"/>
    <col min="27" max="27" width="7" style="38" customWidth="1"/>
    <col min="28" max="28" width="22.6640625" style="1" customWidth="1"/>
    <col min="29" max="29" width="27.44140625" style="1" customWidth="1"/>
    <col min="30" max="31" width="28.88671875" style="1" customWidth="1"/>
    <col min="32" max="32" width="22.6640625" style="1" customWidth="1"/>
    <col min="33" max="33" width="13.33203125" style="111" customWidth="1"/>
    <col min="34" max="34" width="22.6640625" style="1" customWidth="1"/>
    <col min="35" max="35" width="7" style="1" customWidth="1"/>
    <col min="36" max="36" width="18.6640625" style="1" customWidth="1"/>
    <col min="37" max="37" width="7" style="38" customWidth="1"/>
    <col min="38" max="38" width="19.6640625" style="1" customWidth="1"/>
    <col min="39" max="41" width="19.6640625" style="1" hidden="1" customWidth="1"/>
    <col min="42" max="42" width="24.5546875" style="1" hidden="1" customWidth="1"/>
    <col min="43" max="43" width="24.5546875" style="1" customWidth="1"/>
    <col min="44" max="44" width="74.109375" style="1" customWidth="1"/>
    <col min="45" max="45" width="27.88671875" style="1" customWidth="1"/>
    <col min="46" max="46" width="15.109375" style="1" customWidth="1"/>
    <col min="47" max="47" width="15.5546875" style="1" customWidth="1"/>
    <col min="48" max="48" width="22" style="1" customWidth="1"/>
    <col min="49" max="50" width="57.44140625" style="1" customWidth="1"/>
    <col min="51" max="51" width="18.109375" style="9" customWidth="1"/>
    <col min="52" max="52" width="17.88671875" style="1" customWidth="1"/>
    <col min="53" max="16384" width="11.44140625" style="1"/>
  </cols>
  <sheetData>
    <row r="1" spans="1:55" ht="159.75" customHeight="1" x14ac:dyDescent="0.25">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row>
    <row r="2" spans="1:55" ht="52.5" customHeight="1" x14ac:dyDescent="0.25">
      <c r="B2" s="9"/>
      <c r="C2" s="9"/>
      <c r="D2" s="9"/>
      <c r="E2" s="9"/>
      <c r="F2" s="9"/>
      <c r="G2" s="9"/>
      <c r="H2" s="9"/>
      <c r="I2" s="9"/>
      <c r="J2" s="9"/>
      <c r="K2" s="9"/>
      <c r="L2" s="36"/>
      <c r="M2" s="9"/>
      <c r="N2" s="9"/>
      <c r="O2" s="9"/>
      <c r="P2" s="9"/>
      <c r="Q2" s="9"/>
      <c r="R2" s="9"/>
      <c r="S2" s="9"/>
      <c r="T2" s="9"/>
      <c r="U2" s="9"/>
      <c r="V2" s="9"/>
      <c r="W2" s="9"/>
      <c r="X2" s="9"/>
      <c r="Y2" s="36"/>
      <c r="Z2" s="9"/>
      <c r="AA2" s="36"/>
      <c r="AB2" s="9"/>
      <c r="AC2" s="9"/>
      <c r="AD2" s="9"/>
      <c r="AE2" s="9"/>
      <c r="AF2" s="9"/>
      <c r="AH2" s="9"/>
      <c r="AI2" s="9"/>
      <c r="AJ2" s="9"/>
      <c r="AK2" s="36"/>
      <c r="AL2" s="9"/>
      <c r="AM2" s="9"/>
      <c r="AN2" s="9"/>
      <c r="AO2" s="9"/>
      <c r="AP2" s="9"/>
      <c r="AQ2" s="9"/>
      <c r="AR2" s="9"/>
      <c r="AS2" s="9"/>
      <c r="AT2" s="9"/>
      <c r="AU2" s="9"/>
      <c r="AV2" s="9"/>
      <c r="AW2" s="9"/>
      <c r="AX2" s="9"/>
      <c r="AZ2" s="9"/>
    </row>
    <row r="3" spans="1:55" s="4" customFormat="1" ht="21.75" customHeight="1" x14ac:dyDescent="0.25">
      <c r="A3" s="170" t="s">
        <v>128</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0"/>
      <c r="AW3" s="2"/>
      <c r="AX3" s="2"/>
      <c r="AY3" s="2"/>
      <c r="AZ3" s="2"/>
    </row>
    <row r="4" spans="1:55" s="3" customFormat="1" ht="22.5" customHeight="1" thickBot="1" x14ac:dyDescent="0.3">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row>
    <row r="5" spans="1:55" s="70" customFormat="1" ht="16.5" customHeight="1" thickBot="1" x14ac:dyDescent="0.35">
      <c r="A5" s="172" t="s">
        <v>8</v>
      </c>
      <c r="B5" s="173"/>
      <c r="C5" s="173"/>
      <c r="D5" s="173"/>
      <c r="E5" s="173"/>
      <c r="F5" s="173"/>
      <c r="G5" s="173"/>
      <c r="H5" s="173"/>
      <c r="I5" s="173"/>
      <c r="J5" s="174"/>
      <c r="K5" s="109"/>
      <c r="L5" s="172" t="s">
        <v>19</v>
      </c>
      <c r="M5" s="173"/>
      <c r="N5" s="173"/>
      <c r="O5" s="173"/>
      <c r="P5" s="173"/>
      <c r="Q5" s="173"/>
      <c r="R5" s="173"/>
      <c r="S5" s="173"/>
      <c r="T5" s="174"/>
      <c r="U5" s="175" t="s">
        <v>63</v>
      </c>
      <c r="V5" s="173"/>
      <c r="W5" s="173"/>
      <c r="X5" s="173"/>
      <c r="Y5" s="173"/>
      <c r="Z5" s="173"/>
      <c r="AA5" s="175"/>
      <c r="AB5" s="175"/>
      <c r="AC5" s="175"/>
      <c r="AD5" s="175"/>
      <c r="AE5" s="175"/>
      <c r="AF5" s="175"/>
      <c r="AG5" s="112"/>
      <c r="AH5" s="69"/>
      <c r="AI5" s="172" t="s">
        <v>20</v>
      </c>
      <c r="AJ5" s="173"/>
      <c r="AK5" s="173"/>
      <c r="AL5" s="173"/>
      <c r="AM5" s="173"/>
      <c r="AN5" s="173"/>
      <c r="AO5" s="173"/>
      <c r="AP5" s="173"/>
      <c r="AQ5" s="174"/>
      <c r="AR5" s="180" t="s">
        <v>123</v>
      </c>
      <c r="AS5" s="181"/>
      <c r="AT5" s="181"/>
      <c r="AU5" s="181"/>
      <c r="AV5" s="182"/>
      <c r="AW5" s="176" t="s">
        <v>124</v>
      </c>
      <c r="AX5" s="177"/>
      <c r="AY5" s="178"/>
      <c r="AZ5" s="179"/>
    </row>
    <row r="6" spans="1:55" s="72" customFormat="1" ht="20.25" customHeight="1" thickBot="1" x14ac:dyDescent="0.35">
      <c r="A6" s="141" t="s">
        <v>6</v>
      </c>
      <c r="B6" s="141" t="s">
        <v>5</v>
      </c>
      <c r="C6" s="141" t="s">
        <v>4</v>
      </c>
      <c r="D6" s="141" t="s">
        <v>16</v>
      </c>
      <c r="E6" s="141" t="s">
        <v>141</v>
      </c>
      <c r="F6" s="141" t="s">
        <v>142</v>
      </c>
      <c r="G6" s="141" t="s">
        <v>143</v>
      </c>
      <c r="H6" s="141" t="s">
        <v>9</v>
      </c>
      <c r="I6" s="141" t="s">
        <v>14</v>
      </c>
      <c r="J6" s="141" t="s">
        <v>7</v>
      </c>
      <c r="K6" s="141" t="s">
        <v>125</v>
      </c>
      <c r="L6" s="148" t="s">
        <v>12</v>
      </c>
      <c r="M6" s="149"/>
      <c r="N6" s="149"/>
      <c r="O6" s="149"/>
      <c r="P6" s="149"/>
      <c r="Q6" s="149"/>
      <c r="R6" s="149"/>
      <c r="S6" s="149"/>
      <c r="T6" s="150"/>
      <c r="U6" s="143" t="s">
        <v>17</v>
      </c>
      <c r="V6" s="188" t="s">
        <v>18</v>
      </c>
      <c r="W6" s="151" t="s">
        <v>58</v>
      </c>
      <c r="X6" s="152"/>
      <c r="Y6" s="161" t="s">
        <v>22</v>
      </c>
      <c r="Z6" s="152"/>
      <c r="AA6" s="183" t="s">
        <v>59</v>
      </c>
      <c r="AB6" s="184"/>
      <c r="AC6" s="190" t="s">
        <v>60</v>
      </c>
      <c r="AD6" s="141" t="s">
        <v>62</v>
      </c>
      <c r="AE6" s="141" t="s">
        <v>23</v>
      </c>
      <c r="AF6" s="162" t="s">
        <v>71</v>
      </c>
      <c r="AG6" s="162" t="s">
        <v>76</v>
      </c>
      <c r="AH6" s="165"/>
      <c r="AI6" s="151" t="s">
        <v>13</v>
      </c>
      <c r="AJ6" s="161"/>
      <c r="AK6" s="161"/>
      <c r="AL6" s="161"/>
      <c r="AM6" s="161"/>
      <c r="AN6" s="161"/>
      <c r="AO6" s="161"/>
      <c r="AP6" s="161"/>
      <c r="AQ6" s="152"/>
      <c r="AR6" s="159" t="s">
        <v>24</v>
      </c>
      <c r="AS6" s="159" t="s">
        <v>0</v>
      </c>
      <c r="AT6" s="159" t="s">
        <v>1</v>
      </c>
      <c r="AU6" s="159" t="s">
        <v>2</v>
      </c>
      <c r="AV6" s="159" t="s">
        <v>3</v>
      </c>
      <c r="AW6" s="159" t="s">
        <v>21</v>
      </c>
      <c r="AX6" s="156" t="s">
        <v>80</v>
      </c>
      <c r="AY6" s="159" t="s">
        <v>81</v>
      </c>
      <c r="AZ6" s="154" t="s">
        <v>82</v>
      </c>
      <c r="BA6" s="71"/>
      <c r="BB6" s="71"/>
      <c r="BC6" s="71"/>
    </row>
    <row r="7" spans="1:55" s="72" customFormat="1" ht="52.5" customHeight="1" thickBot="1" x14ac:dyDescent="0.35">
      <c r="A7" s="142"/>
      <c r="B7" s="142"/>
      <c r="C7" s="142"/>
      <c r="D7" s="142"/>
      <c r="E7" s="142"/>
      <c r="F7" s="142"/>
      <c r="G7" s="142"/>
      <c r="H7" s="142"/>
      <c r="I7" s="142"/>
      <c r="J7" s="142"/>
      <c r="K7" s="142"/>
      <c r="L7" s="151" t="s">
        <v>10</v>
      </c>
      <c r="M7" s="152"/>
      <c r="N7" s="151" t="s">
        <v>11</v>
      </c>
      <c r="O7" s="152"/>
      <c r="P7" s="146" t="s">
        <v>104</v>
      </c>
      <c r="Q7" s="146" t="s">
        <v>105</v>
      </c>
      <c r="R7" s="146" t="s">
        <v>106</v>
      </c>
      <c r="S7" s="146" t="s">
        <v>107</v>
      </c>
      <c r="T7" s="146" t="s">
        <v>195</v>
      </c>
      <c r="U7" s="144"/>
      <c r="V7" s="189"/>
      <c r="W7" s="167"/>
      <c r="X7" s="168"/>
      <c r="Y7" s="187"/>
      <c r="Z7" s="168"/>
      <c r="AA7" s="185"/>
      <c r="AB7" s="186"/>
      <c r="AC7" s="191"/>
      <c r="AD7" s="142"/>
      <c r="AE7" s="142"/>
      <c r="AF7" s="163"/>
      <c r="AG7" s="163"/>
      <c r="AH7" s="166"/>
      <c r="AI7" s="151" t="s">
        <v>10</v>
      </c>
      <c r="AJ7" s="152"/>
      <c r="AK7" s="151" t="s">
        <v>11</v>
      </c>
      <c r="AL7" s="152"/>
      <c r="AM7" s="146" t="s">
        <v>108</v>
      </c>
      <c r="AN7" s="146" t="s">
        <v>109</v>
      </c>
      <c r="AO7" s="146" t="s">
        <v>110</v>
      </c>
      <c r="AP7" s="146" t="s">
        <v>111</v>
      </c>
      <c r="AQ7" s="146" t="s">
        <v>25</v>
      </c>
      <c r="AR7" s="160"/>
      <c r="AS7" s="160"/>
      <c r="AT7" s="160"/>
      <c r="AU7" s="160"/>
      <c r="AV7" s="160"/>
      <c r="AW7" s="160"/>
      <c r="AX7" s="157"/>
      <c r="AY7" s="160"/>
      <c r="AZ7" s="155"/>
      <c r="BA7" s="71"/>
      <c r="BB7" s="71"/>
      <c r="BC7" s="71"/>
    </row>
    <row r="8" spans="1:55" ht="22.5" customHeight="1" thickBot="1" x14ac:dyDescent="0.3">
      <c r="A8" s="153"/>
      <c r="B8" s="153"/>
      <c r="C8" s="142"/>
      <c r="D8" s="142"/>
      <c r="E8" s="142"/>
      <c r="F8" s="142"/>
      <c r="G8" s="142"/>
      <c r="H8" s="142"/>
      <c r="I8" s="142"/>
      <c r="J8" s="142"/>
      <c r="K8" s="153"/>
      <c r="L8" s="37" t="s">
        <v>57</v>
      </c>
      <c r="M8" s="18" t="s">
        <v>236</v>
      </c>
      <c r="N8" s="17" t="s">
        <v>57</v>
      </c>
      <c r="O8" s="18" t="s">
        <v>237</v>
      </c>
      <c r="P8" s="147"/>
      <c r="Q8" s="147"/>
      <c r="R8" s="147"/>
      <c r="S8" s="147"/>
      <c r="T8" s="147"/>
      <c r="U8" s="145"/>
      <c r="V8" s="189"/>
      <c r="W8" s="15" t="s">
        <v>10</v>
      </c>
      <c r="X8" s="16" t="s">
        <v>11</v>
      </c>
      <c r="Y8" s="50" t="s">
        <v>57</v>
      </c>
      <c r="Z8" s="16" t="s">
        <v>15</v>
      </c>
      <c r="AA8" s="37" t="s">
        <v>57</v>
      </c>
      <c r="AB8" s="18" t="s">
        <v>15</v>
      </c>
      <c r="AC8" s="54" t="s">
        <v>61</v>
      </c>
      <c r="AD8" s="153"/>
      <c r="AE8" s="153"/>
      <c r="AF8" s="164"/>
      <c r="AG8" s="37" t="s">
        <v>57</v>
      </c>
      <c r="AH8" s="18" t="s">
        <v>15</v>
      </c>
      <c r="AI8" s="17" t="s">
        <v>57</v>
      </c>
      <c r="AJ8" s="18" t="s">
        <v>15</v>
      </c>
      <c r="AK8" s="37" t="s">
        <v>57</v>
      </c>
      <c r="AL8" s="18" t="s">
        <v>15</v>
      </c>
      <c r="AM8" s="147"/>
      <c r="AN8" s="147"/>
      <c r="AO8" s="147"/>
      <c r="AP8" s="147"/>
      <c r="AQ8" s="147"/>
      <c r="AR8" s="160"/>
      <c r="AS8" s="160"/>
      <c r="AT8" s="160"/>
      <c r="AU8" s="160"/>
      <c r="AV8" s="160"/>
      <c r="AW8" s="160"/>
      <c r="AX8" s="158"/>
      <c r="AY8" s="160"/>
      <c r="AZ8" s="155"/>
    </row>
    <row r="9" spans="1:55" ht="73.2" customHeight="1" thickBot="1" x14ac:dyDescent="0.3">
      <c r="A9" s="6"/>
      <c r="B9" s="6"/>
      <c r="C9" s="8" t="s">
        <v>234</v>
      </c>
      <c r="D9" s="8" t="s">
        <v>129</v>
      </c>
      <c r="E9" s="8" t="s">
        <v>144</v>
      </c>
      <c r="F9" s="8" t="s">
        <v>196</v>
      </c>
      <c r="G9" s="8" t="s">
        <v>145</v>
      </c>
      <c r="H9" s="8" t="s">
        <v>162</v>
      </c>
      <c r="I9" s="6" t="s">
        <v>198</v>
      </c>
      <c r="J9" s="11" t="s">
        <v>199</v>
      </c>
      <c r="K9" s="12" t="s">
        <v>200</v>
      </c>
      <c r="L9" s="43">
        <f>IF(M9='Criterios '!$B$4,'Criterios '!$E$4,IF(M9='Criterios '!$B$5,'Criterios '!$E$5,IF(M9='Criterios '!$B$6,'Criterios '!$E$6,IF(M9='Criterios '!$B$7,'Criterios '!$E$7,IF(M9='Criterios '!$B$8,'Criterios '!$E$8,0)))))</f>
        <v>0.1</v>
      </c>
      <c r="M9" s="44" t="s">
        <v>29</v>
      </c>
      <c r="N9" s="43">
        <f>IF(O9='Criterios '!$G$4,'Criterios '!$K$4,IF(O9='Criterios '!$G$5,'Criterios '!$K$5,IF(O9='Criterios '!$G$6,'Criterios '!$K$6,IF(O9='Criterios '!$G$7,'Criterios '!$K$7,IF(O9='Criterios '!$G$8,'Criterios '!$K$8,0)))))</f>
        <v>1</v>
      </c>
      <c r="O9" s="44" t="s">
        <v>44</v>
      </c>
      <c r="P9" s="8">
        <f t="shared" ref="P9:P21" si="0">IF(AND(M9="RARO",O9="INSIGNIFICANTE"),"BAJA",IF(AND(M9="RARO",O9="MENOR"),"BAJA",IF(AND(M9="IMPROBABLE",O9="INSIGNIFICANTE"),"BAJA",IF(AND(M9="POSIBLE",O9="INSIGNIFICANTE"),"BAJA",IF(AND(M9="RARO",O9="MODERADO"),"BAJA", 0)))))</f>
        <v>0</v>
      </c>
      <c r="Q9" s="52" t="str">
        <f t="shared" ref="Q9:Q21" si="1">IF(AND(M9="PROBABLE",O9="INSIGNIFICANTE"),"MODERADA",IF(AND(M9="POSIBLE",O9="MENOR"),"MODERADA",IF(AND(M9="IMPROBABLE",O9="MODERADO"),"MODERADA",IF(AND(M9="RARO",O9="MAYOR"),"MODERADA",IF(AND(M9="RARO",O9="CATASTROFICO"),"MODERADA",IF(AND(M9="IMPROBABLE",O9="MENOR"),"MODERADA",IF(AND(M9="CASI CON CERTEZA",O9="INSIGNIFICANTE"),"MODERADA",0)))))))</f>
        <v>MODERADA</v>
      </c>
      <c r="R9" s="52">
        <f t="shared" ref="R9:R21" si="2">IF(AND(M9="CASI CON CERTEZA",O9="MENOR"),"ALTA",IF(AND(M9="PROBABLE",O9="MENOR"),"ALTA",IF(AND(M9="PROBABLE",O9="MODERADO"),"ALTA",IF(AND(M9="POSIBLE",O9="MODERADO"),"ALTA",IF(AND(M9="POSIBLE",O9="MAYOR"),"ALTA",IF(AND(M9="IMPROBABLE",O9="MAYOR"),"ALTA",IF(AND(M9="IMPROBABLE",O9="CATASTROFICO"),"ALTA",0)))))))</f>
        <v>0</v>
      </c>
      <c r="S9" s="52">
        <f t="shared" ref="S9:S21" si="3">IF(AND(M9="POSIBLE",O9="CATASTROFICO"),"EXTREMA",IF(AND(M9="PROBABLE",O9="CATASTROFICO"),"EXTREMA",IF(AND(M9="CASI CON CERTEZA",O9="CATASTROFICO"),"EXTREMA",IF(AND(M9="CASI CON CERTEZA",O9="MODERADO"),"EXTREMA",IF(AND(M9="CASI CON CERTEZA",O9="MAYOR"),"EXTREMA",IF(AND(M9="PROBABLE",O9="MAYOR"),"EXTREMA",0))))))</f>
        <v>0</v>
      </c>
      <c r="T9" s="52" t="str">
        <f t="shared" ref="T9:T21" si="4">IF(P9&lt;&gt;0,"BAJA",IF(Q9&lt;&gt;0,"MODERADA",IF(R9&lt;&gt;0,"ALTA",IF(S9&lt;&gt;0,"EXTREMA",0))))</f>
        <v>MODERADA</v>
      </c>
      <c r="U9" s="11" t="s">
        <v>84</v>
      </c>
      <c r="V9" s="6" t="s">
        <v>241</v>
      </c>
      <c r="W9" s="5" t="s">
        <v>240</v>
      </c>
      <c r="X9" s="52"/>
      <c r="Y9" s="51">
        <f>+IF(Z9='Criterios '!$D$20,'Criterios '!$E$20,IF(Z9='Criterios '!$D$21,'Criterios '!$E$21,IF(Z9='Criterios '!$D$22,'Criterios '!$E$22,IF(Z9='Criterios '!$D$23,'Criterios '!$E$23,0))))</f>
        <v>0.25</v>
      </c>
      <c r="Z9" s="46" t="s">
        <v>87</v>
      </c>
      <c r="AA9" s="43">
        <f>+IF(AB9='Criterios '!$B$25,'Criterios '!$C$25,IF(AB9='Criterios '!$B$26,'Criterios '!$C$26,IF(AB9='Criterios '!$B$27,'Criterios '!$C$27,0)))</f>
        <v>0.15</v>
      </c>
      <c r="AB9" s="44" t="s">
        <v>92</v>
      </c>
      <c r="AC9" s="55">
        <f t="shared" ref="AC9:AC21" si="5">Y9+AA9+AG9</f>
        <v>0.7</v>
      </c>
      <c r="AD9" s="6" t="s">
        <v>84</v>
      </c>
      <c r="AE9" s="12" t="s">
        <v>70</v>
      </c>
      <c r="AF9" s="48" t="s">
        <v>84</v>
      </c>
      <c r="AG9" s="113">
        <f>+IF(AH9='Criterios '!$M$15,'Criterios '!$N$15,IF(AH9='Criterios '!$M$16,'Criterios '!$N$16,IF(AH9='Criterios '!$M$17,'Criterios '!$N$17,IF(AH9='Criterios '!$M$18,'Criterios '!$N$18,0))))</f>
        <v>0.3</v>
      </c>
      <c r="AH9" s="6" t="s">
        <v>73</v>
      </c>
      <c r="AI9" s="57">
        <f>IF(Z9='Criterios '!$D$20,(L9-(L9*AC9)),IF(Z9='Criterios '!$D$23,(L9-(L9*AC9)),IF(Z9='Criterios '!$D$21,(L9-(L9*AC9)),L9)))</f>
        <v>3.0000000000000013E-2</v>
      </c>
      <c r="AJ9" s="44" t="str">
        <f>IF(AI9&lt;=0.1,'Criterios '!$B$4,IF(AI9&lt;=0.3,'Criterios '!$B$5,IF(AI9&lt;=0.5,'Criterios '!$B$6,IF(AI9&lt;=0.8,'Criterios '!$B$7,IF(AI9&lt;=1,'Criterios '!$B$8,0)))))</f>
        <v>RARO</v>
      </c>
      <c r="AK9" s="43">
        <f>IF(Z9='Criterios '!$D$22,N9-(N9*AC9),N9)</f>
        <v>1</v>
      </c>
      <c r="AL9" s="44" t="str">
        <f>IF(AK9&lt;=0.2,'Criterios '!$G$4,IF(AK9&lt;=0.4,'Criterios '!$G$5,IF(AK9&lt;=0.6,'Criterios '!$G$6,IF(AK9&lt;=0.8,'Criterios '!$G$7,IF(AK9&lt;=1,'Criterios '!$G$8,0)))))</f>
        <v>CATASTROFICO</v>
      </c>
      <c r="AM9" s="52">
        <f t="shared" ref="AM9:AM20" si="6">IF(AND(AJ9="RARO",AL9="INSIGNIFICANTE"),"BAJA",IF(AND(AJ9="RARO",AL9="MENOR"),"BAJA",IF(AND(AJ9="IMPROBABLE",AL9="INSIGNIFICANTE"),"BAJA",IF(AND(AJ9="POSIBLE",AL9="INSIGNIFICANTE"),"BAJA",IF(AND(AJ9="RARO",AL9="MODERADO"),"BAJA", 0)))))</f>
        <v>0</v>
      </c>
      <c r="AN9" s="52" t="str">
        <f t="shared" ref="AN9:AN20" si="7">IF(AND(AJ9="PROBABLE",AL9="INSIGNIFICANTE"),"MODERADA",IF(AND(AJ9="POSIBLE",AL9="MENOR"),"MODERADA",IF(AND(AJ9="IMPROBABLE",AL9="MODERADO"),"MODERADA",IF(AND(AJ9="RARO",AL9="MAYOR"),"MODERADA",IF(AND(AJ9="RARO",AL9="CATASTROFICO"),"MODERADA",IF(AND(AJ9="IMPROBABLE",AL9="MENOR"),"MODERADA",IF(AND(AJ9="CASI CON CERTEZA",AL9="INSIGNIFICANTE"),"MODERADA",0)))))))</f>
        <v>MODERADA</v>
      </c>
      <c r="AO9" s="52">
        <f t="shared" ref="AO9:AO20" si="8">IF(AND(AJ9="CASI CON CERTEZA",AL9="MENOR"),"ALTA",IF(AND(AJ9="PROBABLE",AL9="MENOR"),"ALTA",IF(AND(AJ9="PROBABLE",AL9="MODERADO"),"ALTA",IF(AND(AJ9="POSIBLE",AL9="MODERADO"),"ALTA",IF(AND(AJ9="POSIBLE",AL9="MAYOR"),"ALTA",IF(AND(AJ9="IMPROBABLE",AL9="MAYOR"),"ALTA",IF(AND(AJ9="IMPROBABLE",AL9="CATASTROFICO"),"ALTA",0)))))))</f>
        <v>0</v>
      </c>
      <c r="AP9" s="8">
        <f t="shared" ref="AP9:AP20" si="9">IF(AND(AJ9="POSIBLE",AL9="CATASTROFICO"),"EXTREMA",IF(AND(AJ9="PROBABLE",AL9="CATASTROFICO"),"EXTREMA",IF(AND(AJ9="CASI CON CERTEZA",AL9="CATASTROFICO"),"EXTREMA",IF(AND(AJ9="CASI CON CERTEZA",AL9="MODERADO"),"EXTREMA",IF(AND(AJ9="CASI CON CERTEZA",AL9="MAYOR"),"EXTREMA",IF(AND(AJ9="PROBABLE",AL9="MAYOR"),"EXTREMA",0))))))</f>
        <v>0</v>
      </c>
      <c r="AQ9" s="8" t="str">
        <f t="shared" ref="AQ9:AQ21" si="10">IF(AM9&lt;&gt;0,"BAJA",IF(AN9&lt;&gt;0,"MODERADA",IF(AO9&lt;&gt;0,"ALTA",IF(AP9&lt;&gt;0,"EXTREMA",0))))</f>
        <v>MODERADA</v>
      </c>
      <c r="AR9" s="105" t="s">
        <v>183</v>
      </c>
      <c r="AS9" s="73" t="s">
        <v>174</v>
      </c>
      <c r="AT9" s="73"/>
      <c r="AU9" s="8"/>
      <c r="AV9" s="8"/>
      <c r="AW9" s="6"/>
      <c r="AX9" s="6"/>
      <c r="AY9" s="73"/>
      <c r="AZ9" s="52"/>
    </row>
    <row r="10" spans="1:55" ht="78" customHeight="1" thickBot="1" x14ac:dyDescent="0.3">
      <c r="A10" s="6"/>
      <c r="B10" s="6"/>
      <c r="C10" s="8" t="s">
        <v>234</v>
      </c>
      <c r="D10" s="8" t="s">
        <v>130</v>
      </c>
      <c r="E10" s="8" t="s">
        <v>146</v>
      </c>
      <c r="F10" s="8" t="s">
        <v>197</v>
      </c>
      <c r="G10" s="8" t="s">
        <v>147</v>
      </c>
      <c r="H10" s="8" t="s">
        <v>163</v>
      </c>
      <c r="I10" s="6" t="s">
        <v>201</v>
      </c>
      <c r="J10" s="11" t="s">
        <v>202</v>
      </c>
      <c r="K10" s="12" t="s">
        <v>203</v>
      </c>
      <c r="L10" s="43">
        <f>IF(M10='Criterios '!$B$4,'Criterios '!$E$4,IF(M10='Criterios '!$B$5,'Criterios '!$E$5,IF(M10='Criterios '!$B$6,'Criterios '!$E$6,IF(M10='Criterios '!$B$7,'Criterios '!$E$7,IF(M10='Criterios '!$B$8,'Criterios '!$E$8,0)))))</f>
        <v>0.3</v>
      </c>
      <c r="M10" s="44" t="s">
        <v>31</v>
      </c>
      <c r="N10" s="43">
        <f>IF(O10='Criterios '!$G$4,'Criterios '!$K$4,IF(O10='Criterios '!$G$5,'Criterios '!$K$5,IF(O10='Criterios '!$G$6,'Criterios '!$K$6,IF(O10='Criterios '!$G$7,'Criterios '!$K$7,IF(O10='Criterios '!$G$8,'Criterios '!$K$8,0)))))</f>
        <v>0.8</v>
      </c>
      <c r="O10" s="44" t="s">
        <v>43</v>
      </c>
      <c r="P10" s="8">
        <f t="shared" si="0"/>
        <v>0</v>
      </c>
      <c r="Q10" s="52">
        <f t="shared" si="1"/>
        <v>0</v>
      </c>
      <c r="R10" s="52" t="str">
        <f t="shared" si="2"/>
        <v>ALTA</v>
      </c>
      <c r="S10" s="52">
        <f t="shared" si="3"/>
        <v>0</v>
      </c>
      <c r="T10" s="52" t="str">
        <f t="shared" si="4"/>
        <v>ALTA</v>
      </c>
      <c r="U10" s="11" t="s">
        <v>84</v>
      </c>
      <c r="V10" s="6" t="s">
        <v>242</v>
      </c>
      <c r="W10" s="5" t="s">
        <v>240</v>
      </c>
      <c r="X10" s="52"/>
      <c r="Y10" s="51">
        <f>+IF(Z10='Criterios '!$D$20,'Criterios '!$E$20,IF(Z10='Criterios '!$D$21,'Criterios '!$E$21,IF(Z10='Criterios '!$D$22,'Criterios '!$E$22,IF(Z10='Criterios '!$D$23,'Criterios '!$E$23,0))))</f>
        <v>0.25</v>
      </c>
      <c r="Z10" s="46" t="s">
        <v>87</v>
      </c>
      <c r="AA10" s="43">
        <f>+IF(AB10='Criterios '!$B$25,'Criterios '!$C$25,IF(AB10='Criterios '!$B$26,'Criterios '!$C$26,IF(AB10='Criterios '!$B$27,'Criterios '!$C$27,0)))</f>
        <v>0.15</v>
      </c>
      <c r="AB10" s="44" t="s">
        <v>92</v>
      </c>
      <c r="AC10" s="55">
        <f t="shared" si="5"/>
        <v>0.5</v>
      </c>
      <c r="AD10" s="6" t="s">
        <v>84</v>
      </c>
      <c r="AE10" s="12" t="s">
        <v>67</v>
      </c>
      <c r="AF10" s="48" t="s">
        <v>84</v>
      </c>
      <c r="AG10" s="113">
        <f>+IF(AH10='Criterios '!$M$15,'Criterios '!$N$15,IF(AH10='Criterios '!$M$16,'Criterios '!$N$16,IF(AH10='Criterios '!$M$17,'Criterios '!$N$17,IF(AH10='Criterios '!$M$18,'Criterios '!$N$18,0))))</f>
        <v>0.1</v>
      </c>
      <c r="AH10" s="6" t="s">
        <v>74</v>
      </c>
      <c r="AI10" s="57">
        <f>IF(Z10='Criterios '!$D$20,(L10-(L10*AC10)),IF(Z10='Criterios '!$D$23,(L10-(L10*AC10)),IF(Z10='Criterios '!$D$21,(L10-(L10*AC10)),L10)))</f>
        <v>0.15</v>
      </c>
      <c r="AJ10" s="44" t="str">
        <f>IF(AI10&lt;=0.1,'Criterios '!$B$4,IF(AI10&lt;=0.3,'Criterios '!$B$5,IF(AI10&lt;=0.5,'Criterios '!$B$6,IF(AI10&lt;=0.8,'Criterios '!$B$7,IF(AI10&lt;=1,'Criterios '!$B$8,0)))))</f>
        <v>IMPROBABLE</v>
      </c>
      <c r="AK10" s="43">
        <f>IF(Z10='Criterios '!$D$22,N10-(N10*AC10),N10)</f>
        <v>0.8</v>
      </c>
      <c r="AL10" s="44" t="str">
        <f>IF(AK10&lt;=0.2,'Criterios '!$G$4,IF(AK10&lt;=0.4,'Criterios '!$G$5,IF(AK10&lt;=0.6,'Criterios '!$G$6,IF(AK10&lt;=0.8,'Criterios '!$G$7,IF(AK10&lt;=1,'Criterios '!$G$8,0)))))</f>
        <v>MAYOR</v>
      </c>
      <c r="AM10" s="52">
        <f t="shared" si="6"/>
        <v>0</v>
      </c>
      <c r="AN10" s="52">
        <f t="shared" si="7"/>
        <v>0</v>
      </c>
      <c r="AO10" s="52" t="str">
        <f t="shared" si="8"/>
        <v>ALTA</v>
      </c>
      <c r="AP10" s="8">
        <f t="shared" si="9"/>
        <v>0</v>
      </c>
      <c r="AQ10" s="8" t="str">
        <f t="shared" si="10"/>
        <v>ALTA</v>
      </c>
      <c r="AR10" s="105" t="s">
        <v>184</v>
      </c>
      <c r="AS10" s="73" t="s">
        <v>175</v>
      </c>
      <c r="AT10" s="73"/>
      <c r="AU10" s="73"/>
      <c r="AV10" s="8"/>
      <c r="AW10" s="6"/>
      <c r="AX10" s="6"/>
      <c r="AY10" s="73"/>
      <c r="AZ10" s="52"/>
    </row>
    <row r="11" spans="1:55" ht="87" customHeight="1" thickBot="1" x14ac:dyDescent="0.3">
      <c r="A11" s="6"/>
      <c r="B11" s="6"/>
      <c r="C11" s="8" t="s">
        <v>234</v>
      </c>
      <c r="D11" s="8" t="s">
        <v>131</v>
      </c>
      <c r="E11" s="8" t="s">
        <v>148</v>
      </c>
      <c r="F11" s="8" t="s">
        <v>196</v>
      </c>
      <c r="G11" s="8" t="s">
        <v>149</v>
      </c>
      <c r="H11" s="8" t="s">
        <v>164</v>
      </c>
      <c r="I11" s="6" t="s">
        <v>204</v>
      </c>
      <c r="J11" s="11" t="s">
        <v>205</v>
      </c>
      <c r="K11" s="12" t="s">
        <v>206</v>
      </c>
      <c r="L11" s="43">
        <f>IF(M11='Criterios '!$B$4,'Criterios '!$E$4,IF(M11='Criterios '!$B$5,'Criterios '!$E$5,IF(M11='Criterios '!$B$6,'Criterios '!$E$6,IF(M11='Criterios '!$B$7,'Criterios '!$E$7,IF(M11='Criterios '!$B$8,'Criterios '!$E$8,0)))))</f>
        <v>0.5</v>
      </c>
      <c r="M11" s="44" t="s">
        <v>33</v>
      </c>
      <c r="N11" s="43">
        <f>IF(O11='Criterios '!$G$4,'Criterios '!$K$4,IF(O11='Criterios '!$G$5,'Criterios '!$K$5,IF(O11='Criterios '!$G$6,'Criterios '!$K$6,IF(O11='Criterios '!$G$7,'Criterios '!$K$7,IF(O11='Criterios '!$G$8,'Criterios '!$K$8,0)))))</f>
        <v>0.6</v>
      </c>
      <c r="O11" s="44" t="s">
        <v>42</v>
      </c>
      <c r="P11" s="8">
        <f t="shared" si="0"/>
        <v>0</v>
      </c>
      <c r="Q11" s="52">
        <f t="shared" si="1"/>
        <v>0</v>
      </c>
      <c r="R11" s="52" t="str">
        <f t="shared" si="2"/>
        <v>ALTA</v>
      </c>
      <c r="S11" s="52">
        <f t="shared" si="3"/>
        <v>0</v>
      </c>
      <c r="T11" s="52" t="str">
        <f t="shared" si="4"/>
        <v>ALTA</v>
      </c>
      <c r="U11" s="11" t="s">
        <v>84</v>
      </c>
      <c r="V11" s="6" t="s">
        <v>243</v>
      </c>
      <c r="W11" s="5" t="s">
        <v>240</v>
      </c>
      <c r="X11" s="52"/>
      <c r="Y11" s="51">
        <f>+IF(Z11='Criterios '!$D$20,'Criterios '!$E$20,IF(Z11='Criterios '!$D$21,'Criterios '!$E$21,IF(Z11='Criterios '!$D$22,'Criterios '!$E$22,IF(Z11='Criterios '!$D$23,'Criterios '!$E$23,0))))</f>
        <v>0.25</v>
      </c>
      <c r="Z11" s="46" t="s">
        <v>87</v>
      </c>
      <c r="AA11" s="43">
        <f>+IF(AB11='Criterios '!$B$25,'Criterios '!$C$25,IF(AB11='Criterios '!$B$26,'Criterios '!$C$26,IF(AB11='Criterios '!$B$27,'Criterios '!$C$27,0)))</f>
        <v>0.15</v>
      </c>
      <c r="AB11" s="44" t="s">
        <v>92</v>
      </c>
      <c r="AC11" s="55">
        <f t="shared" si="5"/>
        <v>0.8</v>
      </c>
      <c r="AD11" s="6" t="s">
        <v>84</v>
      </c>
      <c r="AE11" s="12" t="s">
        <v>67</v>
      </c>
      <c r="AF11" s="48" t="s">
        <v>84</v>
      </c>
      <c r="AG11" s="113">
        <f>+IF(AH11='Criterios '!$M$15,'Criterios '!$N$15,IF(AH11='Criterios '!$M$16,'Criterios '!$N$16,IF(AH11='Criterios '!$M$17,'Criterios '!$N$17,IF(AH11='Criterios '!$M$18,'Criterios '!$N$18,0))))</f>
        <v>0.4</v>
      </c>
      <c r="AH11" s="6" t="s">
        <v>72</v>
      </c>
      <c r="AI11" s="57">
        <f>IF(Z11='Criterios '!$D$20,(L11-(L11*AC11)),IF(Z11='Criterios '!$D$23,(L11-(L11*AC11)),IF(Z11='Criterios '!$D$21,(L11-(L11*AC11)),L11)))</f>
        <v>9.9999999999999978E-2</v>
      </c>
      <c r="AJ11" s="44" t="str">
        <f>IF(AI11&lt;=0.1,'Criterios '!$B$4,IF(AI11&lt;=0.3,'Criterios '!$B$5,IF(AI11&lt;=0.5,'Criterios '!$B$6,IF(AI11&lt;=0.8,'Criterios '!$B$7,IF(AI11&lt;=1,'Criterios '!$B$8,0)))))</f>
        <v>RARO</v>
      </c>
      <c r="AK11" s="43">
        <f>IF(Z11='Criterios '!$D$22,N11-(N11*AC11),N11)</f>
        <v>0.6</v>
      </c>
      <c r="AL11" s="44" t="str">
        <f>IF(AK11&lt;=0.2,'Criterios '!$G$4,IF(AK11&lt;=0.4,'Criterios '!$G$5,IF(AK11&lt;=0.6,'Criterios '!$G$6,IF(AK11&lt;=0.8,'Criterios '!$G$7,IF(AK11&lt;=1,'Criterios '!$G$8,0)))))</f>
        <v>MODERADO</v>
      </c>
      <c r="AM11" s="52" t="str">
        <f t="shared" si="6"/>
        <v>BAJA</v>
      </c>
      <c r="AN11" s="52">
        <f t="shared" si="7"/>
        <v>0</v>
      </c>
      <c r="AO11" s="52">
        <f t="shared" si="8"/>
        <v>0</v>
      </c>
      <c r="AP11" s="8">
        <f t="shared" si="9"/>
        <v>0</v>
      </c>
      <c r="AQ11" s="8" t="str">
        <f t="shared" si="10"/>
        <v>BAJA</v>
      </c>
      <c r="AR11" s="105" t="s">
        <v>185</v>
      </c>
      <c r="AS11" s="73" t="s">
        <v>174</v>
      </c>
      <c r="AT11" s="73"/>
      <c r="AU11" s="73"/>
      <c r="AV11" s="8"/>
      <c r="AW11" s="6"/>
      <c r="AX11" s="6"/>
      <c r="AY11" s="73"/>
      <c r="AZ11" s="52"/>
    </row>
    <row r="12" spans="1:55" ht="103.8" customHeight="1" thickBot="1" x14ac:dyDescent="0.3">
      <c r="A12" s="6"/>
      <c r="B12" s="6"/>
      <c r="C12" s="8" t="s">
        <v>234</v>
      </c>
      <c r="D12" s="8" t="s">
        <v>132</v>
      </c>
      <c r="E12" s="8" t="s">
        <v>150</v>
      </c>
      <c r="F12" s="8" t="s">
        <v>197</v>
      </c>
      <c r="G12" s="8" t="s">
        <v>151</v>
      </c>
      <c r="H12" s="8" t="s">
        <v>165</v>
      </c>
      <c r="I12" s="6" t="s">
        <v>207</v>
      </c>
      <c r="J12" s="11" t="s">
        <v>208</v>
      </c>
      <c r="K12" s="12" t="s">
        <v>209</v>
      </c>
      <c r="L12" s="43">
        <f>IF(M12='Criterios '!$B$4,'Criterios '!$E$4,IF(M12='Criterios '!$B$5,'Criterios '!$E$5,IF(M12='Criterios '!$B$6,'Criterios '!$E$6,IF(M12='Criterios '!$B$7,'Criterios '!$E$7,IF(M12='Criterios '!$B$8,'Criterios '!$E$8,0)))))</f>
        <v>0.5</v>
      </c>
      <c r="M12" s="44" t="s">
        <v>33</v>
      </c>
      <c r="N12" s="43">
        <f>IF(O12='Criterios '!$G$4,'Criterios '!$K$4,IF(O12='Criterios '!$G$5,'Criterios '!$K$5,IF(O12='Criterios '!$G$6,'Criterios '!$K$6,IF(O12='Criterios '!$G$7,'Criterios '!$K$7,IF(O12='Criterios '!$G$8,'Criterios '!$K$8,0)))))</f>
        <v>1</v>
      </c>
      <c r="O12" s="44" t="s">
        <v>44</v>
      </c>
      <c r="P12" s="8">
        <f t="shared" si="0"/>
        <v>0</v>
      </c>
      <c r="Q12" s="52">
        <f t="shared" si="1"/>
        <v>0</v>
      </c>
      <c r="R12" s="52">
        <f t="shared" si="2"/>
        <v>0</v>
      </c>
      <c r="S12" s="52" t="str">
        <f t="shared" si="3"/>
        <v>EXTREMA</v>
      </c>
      <c r="T12" s="52" t="str">
        <f t="shared" si="4"/>
        <v>EXTREMA</v>
      </c>
      <c r="U12" s="11" t="s">
        <v>84</v>
      </c>
      <c r="V12" s="6" t="s">
        <v>244</v>
      </c>
      <c r="W12" s="5" t="s">
        <v>240</v>
      </c>
      <c r="X12" s="52"/>
      <c r="Y12" s="51">
        <f>+IF(Z12='Criterios '!$D$20,'Criterios '!$E$20,IF(Z12='Criterios '!$D$21,'Criterios '!$E$21,IF(Z12='Criterios '!$D$22,'Criterios '!$E$22,IF(Z12='Criterios '!$D$23,'Criterios '!$E$23,0))))</f>
        <v>0.25</v>
      </c>
      <c r="Z12" s="46" t="s">
        <v>87</v>
      </c>
      <c r="AA12" s="43">
        <f>+IF(AB12='Criterios '!$B$25,'Criterios '!$C$25,IF(AB12='Criterios '!$B$26,'Criterios '!$C$26,IF(AB12='Criterios '!$B$27,'Criterios '!$C$27,0)))</f>
        <v>0.15</v>
      </c>
      <c r="AB12" s="44" t="s">
        <v>92</v>
      </c>
      <c r="AC12" s="55">
        <f t="shared" si="5"/>
        <v>0.7</v>
      </c>
      <c r="AD12" s="6" t="s">
        <v>84</v>
      </c>
      <c r="AE12" s="12" t="s">
        <v>70</v>
      </c>
      <c r="AF12" s="48" t="s">
        <v>84</v>
      </c>
      <c r="AG12" s="113">
        <f>+IF(AH12='Criterios '!$M$15,'Criterios '!$N$15,IF(AH12='Criterios '!$M$16,'Criterios '!$N$16,IF(AH12='Criterios '!$M$17,'Criterios '!$N$17,IF(AH12='Criterios '!$M$18,'Criterios '!$N$18,0))))</f>
        <v>0.3</v>
      </c>
      <c r="AH12" s="6" t="s">
        <v>73</v>
      </c>
      <c r="AI12" s="57">
        <f>IF(Z12='Criterios '!$D$20,(L12-(L12*AC12)),IF(Z12='Criterios '!$D$23,(L12-(L12*AC12)),IF(Z12='Criterios '!$D$21,(L12-(L12*AC12)),L12)))</f>
        <v>0.15000000000000002</v>
      </c>
      <c r="AJ12" s="44" t="str">
        <f>IF(AI12&lt;=0.1,'Criterios '!$B$4,IF(AI12&lt;=0.3,'Criterios '!$B$5,IF(AI12&lt;=0.5,'Criterios '!$B$6,IF(AI12&lt;=0.8,'Criterios '!$B$7,IF(AI12&lt;=1,'Criterios '!$B$8,0)))))</f>
        <v>IMPROBABLE</v>
      </c>
      <c r="AK12" s="43">
        <f>IF(Z12='Criterios '!$D$22,N12-(N12*AC12),N12)</f>
        <v>1</v>
      </c>
      <c r="AL12" s="44" t="str">
        <f>IF(AK12&lt;=0.2,'Criterios '!$G$4,IF(AK12&lt;=0.4,'Criterios '!$G$5,IF(AK12&lt;=0.6,'Criterios '!$G$6,IF(AK12&lt;=0.8,'Criterios '!$G$7,IF(AK12&lt;=1,'Criterios '!$G$8,0)))))</f>
        <v>CATASTROFICO</v>
      </c>
      <c r="AM12" s="52">
        <f t="shared" si="6"/>
        <v>0</v>
      </c>
      <c r="AN12" s="52">
        <f t="shared" si="7"/>
        <v>0</v>
      </c>
      <c r="AO12" s="52" t="str">
        <f t="shared" si="8"/>
        <v>ALTA</v>
      </c>
      <c r="AP12" s="8">
        <f t="shared" si="9"/>
        <v>0</v>
      </c>
      <c r="AQ12" s="8" t="str">
        <f t="shared" si="10"/>
        <v>ALTA</v>
      </c>
      <c r="AR12" s="105" t="s">
        <v>186</v>
      </c>
      <c r="AS12" s="73" t="s">
        <v>176</v>
      </c>
      <c r="AT12" s="105"/>
      <c r="AU12" s="73"/>
      <c r="AV12" s="8"/>
      <c r="AW12" s="6"/>
      <c r="AX12" s="6"/>
      <c r="AY12" s="73"/>
      <c r="AZ12" s="52"/>
    </row>
    <row r="13" spans="1:55" ht="67.8" customHeight="1" thickBot="1" x14ac:dyDescent="0.3">
      <c r="A13" s="6"/>
      <c r="B13" s="6"/>
      <c r="C13" s="8" t="s">
        <v>234</v>
      </c>
      <c r="D13" s="8" t="s">
        <v>133</v>
      </c>
      <c r="E13" s="8" t="s">
        <v>152</v>
      </c>
      <c r="F13" s="8" t="s">
        <v>197</v>
      </c>
      <c r="G13" s="8" t="s">
        <v>151</v>
      </c>
      <c r="H13" s="8" t="s">
        <v>166</v>
      </c>
      <c r="I13" s="6" t="s">
        <v>210</v>
      </c>
      <c r="J13" s="11" t="s">
        <v>211</v>
      </c>
      <c r="K13" s="12" t="s">
        <v>212</v>
      </c>
      <c r="L13" s="43">
        <f>IF(M13='Criterios '!$B$4,'Criterios '!$E$4,IF(M13='Criterios '!$B$5,'Criterios '!$E$5,IF(M13='Criterios '!$B$6,'Criterios '!$E$6,IF(M13='Criterios '!$B$7,'Criterios '!$E$7,IF(M13='Criterios '!$B$8,'Criterios '!$E$8,0)))))</f>
        <v>0.1</v>
      </c>
      <c r="M13" s="44" t="s">
        <v>29</v>
      </c>
      <c r="N13" s="43">
        <f>IF(O13='Criterios '!$G$4,'Criterios '!$K$4,IF(O13='Criterios '!$G$5,'Criterios '!$K$5,IF(O13='Criterios '!$G$6,'Criterios '!$K$6,IF(O13='Criterios '!$G$7,'Criterios '!$K$7,IF(O13='Criterios '!$G$8,'Criterios '!$K$8,0)))))</f>
        <v>0.6</v>
      </c>
      <c r="O13" s="44" t="s">
        <v>42</v>
      </c>
      <c r="P13" s="8" t="str">
        <f t="shared" si="0"/>
        <v>BAJA</v>
      </c>
      <c r="Q13" s="52">
        <f t="shared" si="1"/>
        <v>0</v>
      </c>
      <c r="R13" s="52">
        <f t="shared" si="2"/>
        <v>0</v>
      </c>
      <c r="S13" s="52">
        <f t="shared" si="3"/>
        <v>0</v>
      </c>
      <c r="T13" s="52" t="str">
        <f t="shared" si="4"/>
        <v>BAJA</v>
      </c>
      <c r="U13" s="11" t="s">
        <v>84</v>
      </c>
      <c r="V13" s="6" t="s">
        <v>245</v>
      </c>
      <c r="W13" s="5" t="s">
        <v>240</v>
      </c>
      <c r="X13" s="52"/>
      <c r="Y13" s="51">
        <f>+IF(Z13='Criterios '!$D$20,'Criterios '!$E$20,IF(Z13='Criterios '!$D$21,'Criterios '!$E$21,IF(Z13='Criterios '!$D$22,'Criterios '!$E$22,IF(Z13='Criterios '!$D$23,'Criterios '!$E$23,0))))</f>
        <v>0.15</v>
      </c>
      <c r="Z13" s="46" t="s">
        <v>89</v>
      </c>
      <c r="AA13" s="43">
        <f>+IF(AB13='Criterios '!$B$25,'Criterios '!$C$25,IF(AB13='Criterios '!$B$26,'Criterios '!$C$26,IF(AB13='Criterios '!$B$27,'Criterios '!$C$27,0)))</f>
        <v>0.15</v>
      </c>
      <c r="AB13" s="44" t="s">
        <v>92</v>
      </c>
      <c r="AC13" s="55">
        <f t="shared" si="5"/>
        <v>0.4</v>
      </c>
      <c r="AD13" s="6" t="s">
        <v>84</v>
      </c>
      <c r="AE13" s="12" t="s">
        <v>70</v>
      </c>
      <c r="AF13" s="48" t="s">
        <v>84</v>
      </c>
      <c r="AG13" s="113">
        <f>+IF(AH13='Criterios '!$M$15,'Criterios '!$N$15,IF(AH13='Criterios '!$M$16,'Criterios '!$N$16,IF(AH13='Criterios '!$M$17,'Criterios '!$N$17,IF(AH13='Criterios '!$M$18,'Criterios '!$N$18,0))))</f>
        <v>0.1</v>
      </c>
      <c r="AH13" s="6" t="s">
        <v>74</v>
      </c>
      <c r="AI13" s="57">
        <f>IF(Z13='Criterios '!$D$20,(L13-(L13*AC13)),IF(Z13='Criterios '!$D$23,(L13-(L13*AC13)),IF(Z13='Criterios '!$D$21,(L13-(L13*AC13)),L13)))</f>
        <v>0.06</v>
      </c>
      <c r="AJ13" s="44" t="str">
        <f>IF(AI13&lt;=0.1,'Criterios '!$B$4,IF(AI13&lt;=0.3,'Criterios '!$B$5,IF(AI13&lt;=0.5,'Criterios '!$B$6,IF(AI13&lt;=0.8,'Criterios '!$B$7,IF(AI13&lt;=1,'Criterios '!$B$8,0)))))</f>
        <v>RARO</v>
      </c>
      <c r="AK13" s="43">
        <f>IF(Z13='Criterios '!$D$22,N13-(N13*AC13),N13)</f>
        <v>0.6</v>
      </c>
      <c r="AL13" s="44" t="str">
        <f>IF(AK13&lt;=0.2,'Criterios '!$G$4,IF(AK13&lt;=0.4,'Criterios '!$G$5,IF(AK13&lt;=0.6,'Criterios '!$G$6,IF(AK13&lt;=0.8,'Criterios '!$G$7,IF(AK13&lt;=1,'Criterios '!$G$8,0)))))</f>
        <v>MODERADO</v>
      </c>
      <c r="AM13" s="52" t="str">
        <f t="shared" si="6"/>
        <v>BAJA</v>
      </c>
      <c r="AN13" s="52">
        <f t="shared" si="7"/>
        <v>0</v>
      </c>
      <c r="AO13" s="52">
        <f t="shared" si="8"/>
        <v>0</v>
      </c>
      <c r="AP13" s="8">
        <f t="shared" si="9"/>
        <v>0</v>
      </c>
      <c r="AQ13" s="8" t="str">
        <f t="shared" si="10"/>
        <v>BAJA</v>
      </c>
      <c r="AR13" s="105" t="s">
        <v>187</v>
      </c>
      <c r="AS13" s="73" t="s">
        <v>177</v>
      </c>
      <c r="AT13" s="105"/>
      <c r="AU13" s="73"/>
      <c r="AV13" s="8"/>
      <c r="AW13" s="6"/>
      <c r="AX13" s="6"/>
      <c r="AY13" s="73"/>
      <c r="AZ13" s="52"/>
    </row>
    <row r="14" spans="1:55" ht="92.4" customHeight="1" thickBot="1" x14ac:dyDescent="0.3">
      <c r="A14" s="6"/>
      <c r="B14" s="6"/>
      <c r="C14" s="8" t="s">
        <v>234</v>
      </c>
      <c r="D14" s="8" t="s">
        <v>134</v>
      </c>
      <c r="E14" s="8" t="s">
        <v>153</v>
      </c>
      <c r="F14" s="8" t="s">
        <v>196</v>
      </c>
      <c r="G14" s="8" t="s">
        <v>149</v>
      </c>
      <c r="H14" s="8" t="s">
        <v>167</v>
      </c>
      <c r="I14" s="6" t="s">
        <v>213</v>
      </c>
      <c r="J14" s="11" t="s">
        <v>214</v>
      </c>
      <c r="K14" s="12" t="s">
        <v>215</v>
      </c>
      <c r="L14" s="43">
        <f>IF(M14='Criterios '!$B$4,'Criterios '!$E$4,IF(M14='Criterios '!$B$5,'Criterios '!$E$5,IF(M14='Criterios '!$B$6,'Criterios '!$E$6,IF(M14='Criterios '!$B$7,'Criterios '!$E$7,IF(M14='Criterios '!$B$8,'Criterios '!$E$8,0)))))</f>
        <v>0.1</v>
      </c>
      <c r="M14" s="44" t="s">
        <v>29</v>
      </c>
      <c r="N14" s="43">
        <f>IF(O14='Criterios '!$G$4,'Criterios '!$K$4,IF(O14='Criterios '!$G$5,'Criterios '!$K$5,IF(O14='Criterios '!$G$6,'Criterios '!$K$6,IF(O14='Criterios '!$G$7,'Criterios '!$K$7,IF(O14='Criterios '!$G$8,'Criterios '!$K$8,0)))))</f>
        <v>1</v>
      </c>
      <c r="O14" s="44" t="s">
        <v>44</v>
      </c>
      <c r="P14" s="8">
        <f t="shared" si="0"/>
        <v>0</v>
      </c>
      <c r="Q14" s="52" t="str">
        <f t="shared" si="1"/>
        <v>MODERADA</v>
      </c>
      <c r="R14" s="52">
        <f t="shared" si="2"/>
        <v>0</v>
      </c>
      <c r="S14" s="52">
        <f t="shared" si="3"/>
        <v>0</v>
      </c>
      <c r="T14" s="52" t="str">
        <f t="shared" si="4"/>
        <v>MODERADA</v>
      </c>
      <c r="U14" s="11" t="s">
        <v>84</v>
      </c>
      <c r="V14" s="6" t="s">
        <v>246</v>
      </c>
      <c r="W14" s="5" t="s">
        <v>240</v>
      </c>
      <c r="X14" s="52"/>
      <c r="Y14" s="51">
        <f>+IF(Z14='Criterios '!$D$20,'Criterios '!$E$20,IF(Z14='Criterios '!$D$21,'Criterios '!$E$21,IF(Z14='Criterios '!$D$22,'Criterios '!$E$22,IF(Z14='Criterios '!$D$23,'Criterios '!$E$23,0))))</f>
        <v>0.15</v>
      </c>
      <c r="Z14" s="46" t="s">
        <v>89</v>
      </c>
      <c r="AA14" s="43">
        <f>+IF(AB14='Criterios '!$B$25,'Criterios '!$C$25,IF(AB14='Criterios '!$B$26,'Criterios '!$C$26,IF(AB14='Criterios '!$B$27,'Criterios '!$C$27,0)))</f>
        <v>0.15</v>
      </c>
      <c r="AB14" s="44" t="s">
        <v>92</v>
      </c>
      <c r="AC14" s="55">
        <f t="shared" si="5"/>
        <v>0.4</v>
      </c>
      <c r="AD14" s="6" t="s">
        <v>84</v>
      </c>
      <c r="AE14" s="12" t="s">
        <v>67</v>
      </c>
      <c r="AF14" s="48" t="s">
        <v>84</v>
      </c>
      <c r="AG14" s="113">
        <f>+IF(AH14='Criterios '!$M$15,'Criterios '!$N$15,IF(AH14='Criterios '!$M$16,'Criterios '!$N$16,IF(AH14='Criterios '!$M$17,'Criterios '!$N$17,IF(AH14='Criterios '!$M$18,'Criterios '!$N$18,0))))</f>
        <v>0.1</v>
      </c>
      <c r="AH14" s="6" t="s">
        <v>74</v>
      </c>
      <c r="AI14" s="57">
        <f>IF(Z14='Criterios '!$D$20,(L14-(L14*AC14)),IF(Z14='Criterios '!$D$23,(L14-(L14*AC14)),IF(Z14='Criterios '!$D$21,(L14-(L14*AC14)),L14)))</f>
        <v>0.06</v>
      </c>
      <c r="AJ14" s="44" t="str">
        <f>IF(AI14&lt;=0.1,'Criterios '!$B$4,IF(AI14&lt;=0.3,'Criterios '!$B$5,IF(AI14&lt;=0.5,'Criterios '!$B$6,IF(AI14&lt;=0.8,'Criterios '!$B$7,IF(AI14&lt;=1,'Criterios '!$B$8,0)))))</f>
        <v>RARO</v>
      </c>
      <c r="AK14" s="43">
        <f>IF(Z14='Criterios '!$D$22,N14-(N14*AC14),N14)</f>
        <v>1</v>
      </c>
      <c r="AL14" s="44" t="str">
        <f>IF(AK14&lt;=0.2,'Criterios '!$G$4,IF(AK14&lt;=0.4,'Criterios '!$G$5,IF(AK14&lt;=0.6,'Criterios '!$G$6,IF(AK14&lt;=0.8,'Criterios '!$G$7,IF(AK14&lt;=1,'Criterios '!$G$8,0)))))</f>
        <v>CATASTROFICO</v>
      </c>
      <c r="AM14" s="52">
        <f t="shared" si="6"/>
        <v>0</v>
      </c>
      <c r="AN14" s="52" t="str">
        <f t="shared" si="7"/>
        <v>MODERADA</v>
      </c>
      <c r="AO14" s="52">
        <f t="shared" si="8"/>
        <v>0</v>
      </c>
      <c r="AP14" s="8">
        <f t="shared" si="9"/>
        <v>0</v>
      </c>
      <c r="AQ14" s="8" t="str">
        <f t="shared" si="10"/>
        <v>MODERADA</v>
      </c>
      <c r="AR14" s="105" t="s">
        <v>188</v>
      </c>
      <c r="AS14" s="73" t="s">
        <v>178</v>
      </c>
      <c r="AT14" s="105"/>
      <c r="AU14" s="73"/>
      <c r="AV14" s="8"/>
      <c r="AW14" s="6"/>
      <c r="AX14" s="6"/>
      <c r="AY14" s="73"/>
      <c r="AZ14" s="52"/>
    </row>
    <row r="15" spans="1:55" ht="75.599999999999994" customHeight="1" thickBot="1" x14ac:dyDescent="0.3">
      <c r="A15" s="6"/>
      <c r="B15" s="6"/>
      <c r="C15" s="8" t="s">
        <v>235</v>
      </c>
      <c r="D15" s="8" t="s">
        <v>135</v>
      </c>
      <c r="E15" s="8" t="s">
        <v>154</v>
      </c>
      <c r="F15" s="8" t="s">
        <v>197</v>
      </c>
      <c r="G15" s="8" t="s">
        <v>155</v>
      </c>
      <c r="H15" s="8" t="s">
        <v>168</v>
      </c>
      <c r="I15" s="6" t="s">
        <v>216</v>
      </c>
      <c r="J15" s="11" t="s">
        <v>217</v>
      </c>
      <c r="K15" s="12" t="s">
        <v>218</v>
      </c>
      <c r="L15" s="43">
        <f>IF(M15='Criterios '!$B$4,'Criterios '!$E$4,IF(M15='Criterios '!$B$5,'Criterios '!$E$5,IF(M15='Criterios '!$B$6,'Criterios '!$E$6,IF(M15='Criterios '!$B$7,'Criterios '!$E$7,IF(M15='Criterios '!$B$8,'Criterios '!$E$8,0)))))</f>
        <v>0.3</v>
      </c>
      <c r="M15" s="44" t="s">
        <v>31</v>
      </c>
      <c r="N15" s="43">
        <f>IF(O15='Criterios '!$G$4,'Criterios '!$K$4,IF(O15='Criterios '!$G$5,'Criterios '!$K$5,IF(O15='Criterios '!$G$6,'Criterios '!$K$6,IF(O15='Criterios '!$G$7,'Criterios '!$K$7,IF(O15='Criterios '!$G$8,'Criterios '!$K$8,0)))))</f>
        <v>0.6</v>
      </c>
      <c r="O15" s="44" t="s">
        <v>42</v>
      </c>
      <c r="P15" s="8">
        <f t="shared" si="0"/>
        <v>0</v>
      </c>
      <c r="Q15" s="52" t="str">
        <f t="shared" si="1"/>
        <v>MODERADA</v>
      </c>
      <c r="R15" s="52">
        <f t="shared" si="2"/>
        <v>0</v>
      </c>
      <c r="S15" s="52">
        <f t="shared" si="3"/>
        <v>0</v>
      </c>
      <c r="T15" s="52" t="str">
        <f t="shared" si="4"/>
        <v>MODERADA</v>
      </c>
      <c r="U15" s="11" t="s">
        <v>84</v>
      </c>
      <c r="V15" s="6" t="s">
        <v>247</v>
      </c>
      <c r="W15" s="5" t="s">
        <v>240</v>
      </c>
      <c r="X15" s="52"/>
      <c r="Y15" s="51">
        <f>+IF(Z15='Criterios '!$D$20,'Criterios '!$E$20,IF(Z15='Criterios '!$D$21,'Criterios '!$E$21,IF(Z15='Criterios '!$D$22,'Criterios '!$E$22,IF(Z15='Criterios '!$D$23,'Criterios '!$E$23,0))))</f>
        <v>0.25</v>
      </c>
      <c r="Z15" s="46" t="s">
        <v>87</v>
      </c>
      <c r="AA15" s="43">
        <f>+IF(AB15='Criterios '!$B$25,'Criterios '!$C$25,IF(AB15='Criterios '!$B$26,'Criterios '!$C$26,IF(AB15='Criterios '!$B$27,'Criterios '!$C$27,0)))</f>
        <v>0.15</v>
      </c>
      <c r="AB15" s="44" t="s">
        <v>92</v>
      </c>
      <c r="AC15" s="55">
        <f t="shared" si="5"/>
        <v>0.5</v>
      </c>
      <c r="AD15" s="6" t="s">
        <v>84</v>
      </c>
      <c r="AE15" s="12" t="s">
        <v>67</v>
      </c>
      <c r="AF15" s="48" t="s">
        <v>84</v>
      </c>
      <c r="AG15" s="113">
        <f>+IF(AH15='Criterios '!$M$15,'Criterios '!$N$15,IF(AH15='Criterios '!$M$16,'Criterios '!$N$16,IF(AH15='Criterios '!$M$17,'Criterios '!$N$17,IF(AH15='Criterios '!$M$18,'Criterios '!$N$18,0))))</f>
        <v>0.1</v>
      </c>
      <c r="AH15" s="6" t="s">
        <v>74</v>
      </c>
      <c r="AI15" s="57">
        <f>IF(Z15='Criterios '!$D$20,(L15-(L15*AC15)),IF(Z15='Criterios '!$D$23,(L15-(L15*AC15)),IF(Z15='Criterios '!$D$21,(L15-(L15*AC15)),L15)))</f>
        <v>0.15</v>
      </c>
      <c r="AJ15" s="44" t="str">
        <f>IF(AI15&lt;=0.1,'Criterios '!$B$4,IF(AI15&lt;=0.3,'Criterios '!$B$5,IF(AI15&lt;=0.5,'Criterios '!$B$6,IF(AI15&lt;=0.8,'Criterios '!$B$7,IF(AI15&lt;=1,'Criterios '!$B$8,0)))))</f>
        <v>IMPROBABLE</v>
      </c>
      <c r="AK15" s="43">
        <f>IF(Z15='Criterios '!$D$22,N15-(N15*AC15),N15)</f>
        <v>0.6</v>
      </c>
      <c r="AL15" s="44" t="str">
        <f>IF(AK15&lt;=0.2,'Criterios '!$G$4,IF(AK15&lt;=0.4,'Criterios '!$G$5,IF(AK15&lt;=0.6,'Criterios '!$G$6,IF(AK15&lt;=0.8,'Criterios '!$G$7,IF(AK15&lt;=1,'Criterios '!$G$8,0)))))</f>
        <v>MODERADO</v>
      </c>
      <c r="AM15" s="52">
        <f t="shared" si="6"/>
        <v>0</v>
      </c>
      <c r="AN15" s="52" t="str">
        <f t="shared" si="7"/>
        <v>MODERADA</v>
      </c>
      <c r="AO15" s="52">
        <f t="shared" si="8"/>
        <v>0</v>
      </c>
      <c r="AP15" s="8">
        <f t="shared" si="9"/>
        <v>0</v>
      </c>
      <c r="AQ15" s="8" t="str">
        <f t="shared" si="10"/>
        <v>MODERADA</v>
      </c>
      <c r="AR15" s="105" t="s">
        <v>189</v>
      </c>
      <c r="AS15" s="73" t="s">
        <v>179</v>
      </c>
      <c r="AT15" s="105"/>
      <c r="AU15" s="73"/>
      <c r="AV15" s="8"/>
      <c r="AW15" s="6"/>
      <c r="AX15" s="6"/>
      <c r="AY15" s="73"/>
      <c r="AZ15" s="52"/>
    </row>
    <row r="16" spans="1:55" ht="132.6" customHeight="1" thickBot="1" x14ac:dyDescent="0.3">
      <c r="A16" s="6"/>
      <c r="B16" s="6"/>
      <c r="C16" s="8" t="s">
        <v>234</v>
      </c>
      <c r="D16" s="8" t="s">
        <v>136</v>
      </c>
      <c r="E16" s="8" t="s">
        <v>156</v>
      </c>
      <c r="F16" s="8" t="s">
        <v>197</v>
      </c>
      <c r="G16" s="8" t="s">
        <v>157</v>
      </c>
      <c r="H16" s="8" t="s">
        <v>169</v>
      </c>
      <c r="I16" s="6" t="s">
        <v>219</v>
      </c>
      <c r="J16" s="11" t="s">
        <v>220</v>
      </c>
      <c r="K16" s="12" t="s">
        <v>221</v>
      </c>
      <c r="L16" s="43">
        <f>IF(M16='Criterios '!$B$4,'Criterios '!$E$4,IF(M16='Criterios '!$B$5,'Criterios '!$E$5,IF(M16='Criterios '!$B$6,'Criterios '!$E$6,IF(M16='Criterios '!$B$7,'Criterios '!$E$7,IF(M16='Criterios '!$B$8,'Criterios '!$E$8,0)))))</f>
        <v>0.8</v>
      </c>
      <c r="M16" s="44" t="s">
        <v>35</v>
      </c>
      <c r="N16" s="43">
        <f>IF(O16='Criterios '!$G$4,'Criterios '!$K$4,IF(O16='Criterios '!$G$5,'Criterios '!$K$5,IF(O16='Criterios '!$G$6,'Criterios '!$K$6,IF(O16='Criterios '!$G$7,'Criterios '!$K$7,IF(O16='Criterios '!$G$8,'Criterios '!$K$8,0)))))</f>
        <v>0.8</v>
      </c>
      <c r="O16" s="44" t="s">
        <v>43</v>
      </c>
      <c r="P16" s="8">
        <f t="shared" si="0"/>
        <v>0</v>
      </c>
      <c r="Q16" s="52">
        <f t="shared" si="1"/>
        <v>0</v>
      </c>
      <c r="R16" s="52">
        <f t="shared" si="2"/>
        <v>0</v>
      </c>
      <c r="S16" s="52" t="str">
        <f t="shared" si="3"/>
        <v>EXTREMA</v>
      </c>
      <c r="T16" s="52" t="str">
        <f t="shared" si="4"/>
        <v>EXTREMA</v>
      </c>
      <c r="U16" s="11" t="s">
        <v>84</v>
      </c>
      <c r="V16" s="6" t="s">
        <v>248</v>
      </c>
      <c r="W16" s="5" t="s">
        <v>240</v>
      </c>
      <c r="X16" s="52"/>
      <c r="Y16" s="51">
        <f>+IF(Z16='Criterios '!$D$20,'Criterios '!$E$20,IF(Z16='Criterios '!$D$21,'Criterios '!$E$21,IF(Z16='Criterios '!$D$22,'Criterios '!$E$22,IF(Z16='Criterios '!$D$23,'Criterios '!$E$23,0))))</f>
        <v>0.2</v>
      </c>
      <c r="Z16" s="46" t="s">
        <v>102</v>
      </c>
      <c r="AA16" s="43">
        <f>+IF(AB16='Criterios '!$B$25,'Criterios '!$C$25,IF(AB16='Criterios '!$B$26,'Criterios '!$C$26,IF(AB16='Criterios '!$B$27,'Criterios '!$C$27,0)))</f>
        <v>0.15</v>
      </c>
      <c r="AB16" s="44" t="s">
        <v>92</v>
      </c>
      <c r="AC16" s="55">
        <f t="shared" si="5"/>
        <v>0.44999999999999996</v>
      </c>
      <c r="AD16" s="6" t="s">
        <v>84</v>
      </c>
      <c r="AE16" s="12" t="s">
        <v>70</v>
      </c>
      <c r="AF16" s="48" t="s">
        <v>84</v>
      </c>
      <c r="AG16" s="113">
        <f>+IF(AH16='Criterios '!$M$15,'Criterios '!$N$15,IF(AH16='Criterios '!$M$16,'Criterios '!$N$16,IF(AH16='Criterios '!$M$17,'Criterios '!$N$17,IF(AH16='Criterios '!$M$18,'Criterios '!$N$18,0))))</f>
        <v>0.1</v>
      </c>
      <c r="AH16" s="6" t="s">
        <v>74</v>
      </c>
      <c r="AI16" s="57">
        <f>IF(Z16='Criterios '!$D$20,(L16-(L16*AC16)),IF(Z16='Criterios '!$D$23,(L16-(L16*AC16)),IF(Z16='Criterios '!$D$21,(L16-(L16*AC16)),L16)))</f>
        <v>0.44000000000000006</v>
      </c>
      <c r="AJ16" s="44" t="str">
        <f>IF(AI16&lt;=0.1,'Criterios '!$B$4,IF(AI16&lt;=0.3,'Criterios '!$B$5,IF(AI16&lt;=0.5,'Criterios '!$B$6,IF(AI16&lt;=0.8,'Criterios '!$B$7,IF(AI16&lt;=1,'Criterios '!$B$8,0)))))</f>
        <v>POSIBLE</v>
      </c>
      <c r="AK16" s="43">
        <f>IF(Z16='Criterios '!$D$22,N16-(N16*AC16),N16)</f>
        <v>0.8</v>
      </c>
      <c r="AL16" s="44" t="str">
        <f>IF(AK16&lt;=0.2,'Criterios '!$G$4,IF(AK16&lt;=0.4,'Criterios '!$G$5,IF(AK16&lt;=0.6,'Criterios '!$G$6,IF(AK16&lt;=0.8,'Criterios '!$G$7,IF(AK16&lt;=1,'Criterios '!$G$8,0)))))</f>
        <v>MAYOR</v>
      </c>
      <c r="AM16" s="52">
        <f t="shared" si="6"/>
        <v>0</v>
      </c>
      <c r="AN16" s="52">
        <f t="shared" si="7"/>
        <v>0</v>
      </c>
      <c r="AO16" s="52" t="str">
        <f t="shared" si="8"/>
        <v>ALTA</v>
      </c>
      <c r="AP16" s="8">
        <f t="shared" si="9"/>
        <v>0</v>
      </c>
      <c r="AQ16" s="8" t="str">
        <f t="shared" si="10"/>
        <v>ALTA</v>
      </c>
      <c r="AR16" s="6" t="s">
        <v>190</v>
      </c>
      <c r="AS16" s="8" t="s">
        <v>180</v>
      </c>
      <c r="AT16" s="6"/>
      <c r="AU16" s="6"/>
      <c r="AV16" s="8"/>
      <c r="AW16" s="6"/>
      <c r="AX16" s="6"/>
      <c r="AY16" s="8"/>
      <c r="AZ16" s="52"/>
    </row>
    <row r="17" spans="1:52" ht="70.2" customHeight="1" thickBot="1" x14ac:dyDescent="0.3">
      <c r="A17" s="6"/>
      <c r="B17" s="6"/>
      <c r="C17" s="8" t="s">
        <v>235</v>
      </c>
      <c r="D17" s="8" t="s">
        <v>137</v>
      </c>
      <c r="E17" s="8" t="s">
        <v>158</v>
      </c>
      <c r="F17" s="8" t="s">
        <v>196</v>
      </c>
      <c r="G17" s="8" t="s">
        <v>155</v>
      </c>
      <c r="H17" s="8" t="s">
        <v>170</v>
      </c>
      <c r="I17" s="6" t="s">
        <v>222</v>
      </c>
      <c r="J17" s="11" t="s">
        <v>223</v>
      </c>
      <c r="K17" s="12" t="s">
        <v>224</v>
      </c>
      <c r="L17" s="43">
        <f>IF(M17='Criterios '!$B$4,'Criterios '!$E$4,IF(M17='Criterios '!$B$5,'Criterios '!$E$5,IF(M17='Criterios '!$B$6,'Criterios '!$E$6,IF(M17='Criterios '!$B$7,'Criterios '!$E$7,IF(M17='Criterios '!$B$8,'Criterios '!$E$8,0)))))</f>
        <v>0.5</v>
      </c>
      <c r="M17" s="44" t="s">
        <v>33</v>
      </c>
      <c r="N17" s="43">
        <f>IF(O17='Criterios '!$G$4,'Criterios '!$K$4,IF(O17='Criterios '!$G$5,'Criterios '!$K$5,IF(O17='Criterios '!$G$6,'Criterios '!$K$6,IF(O17='Criterios '!$G$7,'Criterios '!$K$7,IF(O17='Criterios '!$G$8,'Criterios '!$K$8,0)))))</f>
        <v>0.6</v>
      </c>
      <c r="O17" s="44" t="s">
        <v>42</v>
      </c>
      <c r="P17" s="8">
        <f t="shared" si="0"/>
        <v>0</v>
      </c>
      <c r="Q17" s="52">
        <f t="shared" si="1"/>
        <v>0</v>
      </c>
      <c r="R17" s="52" t="str">
        <f t="shared" si="2"/>
        <v>ALTA</v>
      </c>
      <c r="S17" s="52">
        <f t="shared" si="3"/>
        <v>0</v>
      </c>
      <c r="T17" s="52" t="str">
        <f t="shared" si="4"/>
        <v>ALTA</v>
      </c>
      <c r="U17" s="11" t="s">
        <v>84</v>
      </c>
      <c r="V17" s="6" t="s">
        <v>249</v>
      </c>
      <c r="W17" s="5" t="s">
        <v>240</v>
      </c>
      <c r="X17" s="52"/>
      <c r="Y17" s="51">
        <f>+IF(Z17='Criterios '!$D$20,'Criterios '!$E$20,IF(Z17='Criterios '!$D$21,'Criterios '!$E$21,IF(Z17='Criterios '!$D$22,'Criterios '!$E$22,IF(Z17='Criterios '!$D$23,'Criterios '!$E$23,0))))</f>
        <v>0.15</v>
      </c>
      <c r="Z17" s="46" t="s">
        <v>89</v>
      </c>
      <c r="AA17" s="43">
        <f>+IF(AB17='Criterios '!$B$25,'Criterios '!$C$25,IF(AB17='Criterios '!$B$26,'Criterios '!$C$26,IF(AB17='Criterios '!$B$27,'Criterios '!$C$27,0)))</f>
        <v>0.15</v>
      </c>
      <c r="AB17" s="44" t="s">
        <v>92</v>
      </c>
      <c r="AC17" s="55">
        <f t="shared" si="5"/>
        <v>0.6</v>
      </c>
      <c r="AD17" s="6" t="s">
        <v>84</v>
      </c>
      <c r="AE17" s="12" t="s">
        <v>70</v>
      </c>
      <c r="AF17" s="48" t="s">
        <v>84</v>
      </c>
      <c r="AG17" s="113">
        <f>+IF(AH17='Criterios '!$M$15,'Criterios '!$N$15,IF(AH17='Criterios '!$M$16,'Criterios '!$N$16,IF(AH17='Criterios '!$M$17,'Criterios '!$N$17,IF(AH17='Criterios '!$M$18,'Criterios '!$N$18,0))))</f>
        <v>0.3</v>
      </c>
      <c r="AH17" s="6" t="s">
        <v>73</v>
      </c>
      <c r="AI17" s="57">
        <f>IF(Z17='Criterios '!$D$20,(L17-(L17*AC17)),IF(Z17='Criterios '!$D$23,(L17-(L17*AC17)),IF(Z17='Criterios '!$D$21,(L17-(L17*AC17)),L17)))</f>
        <v>0.2</v>
      </c>
      <c r="AJ17" s="44" t="str">
        <f>IF(AI17&lt;=0.1,'Criterios '!$B$4,IF(AI17&lt;=0.3,'Criterios '!$B$5,IF(AI17&lt;=0.5,'Criterios '!$B$6,IF(AI17&lt;=0.8,'Criterios '!$B$7,IF(AI17&lt;=1,'Criterios '!$B$8,0)))))</f>
        <v>IMPROBABLE</v>
      </c>
      <c r="AK17" s="43">
        <f>IF(Z17='Criterios '!$D$22,N17-(N17*AC17),N17)</f>
        <v>0.6</v>
      </c>
      <c r="AL17" s="44" t="str">
        <f>IF(AK17&lt;=0.2,'Criterios '!$G$4,IF(AK17&lt;=0.4,'Criterios '!$G$5,IF(AK17&lt;=0.6,'Criterios '!$G$6,IF(AK17&lt;=0.8,'Criterios '!$G$7,IF(AK17&lt;=1,'Criterios '!$G$8,0)))))</f>
        <v>MODERADO</v>
      </c>
      <c r="AM17" s="52">
        <f t="shared" si="6"/>
        <v>0</v>
      </c>
      <c r="AN17" s="52" t="str">
        <f t="shared" si="7"/>
        <v>MODERADA</v>
      </c>
      <c r="AO17" s="52">
        <f t="shared" si="8"/>
        <v>0</v>
      </c>
      <c r="AP17" s="8">
        <f t="shared" si="9"/>
        <v>0</v>
      </c>
      <c r="AQ17" s="8" t="str">
        <f t="shared" si="10"/>
        <v>MODERADA</v>
      </c>
      <c r="AR17" s="6" t="s">
        <v>191</v>
      </c>
      <c r="AS17" s="8" t="s">
        <v>178</v>
      </c>
      <c r="AT17" s="6"/>
      <c r="AU17" s="6"/>
      <c r="AV17" s="8"/>
      <c r="AW17" s="6"/>
      <c r="AX17" s="6"/>
      <c r="AY17" s="8"/>
      <c r="AZ17" s="52"/>
    </row>
    <row r="18" spans="1:52" ht="88.2" customHeight="1" thickBot="1" x14ac:dyDescent="0.3">
      <c r="A18" s="6"/>
      <c r="B18" s="6"/>
      <c r="C18" s="8" t="s">
        <v>234</v>
      </c>
      <c r="D18" s="8" t="s">
        <v>138</v>
      </c>
      <c r="E18" s="8" t="s">
        <v>146</v>
      </c>
      <c r="F18" s="8" t="s">
        <v>197</v>
      </c>
      <c r="G18" s="8" t="s">
        <v>147</v>
      </c>
      <c r="H18" s="8" t="s">
        <v>171</v>
      </c>
      <c r="I18" s="6" t="s">
        <v>225</v>
      </c>
      <c r="J18" s="11" t="s">
        <v>226</v>
      </c>
      <c r="K18" s="12" t="s">
        <v>227</v>
      </c>
      <c r="L18" s="43">
        <f>IF(M18='Criterios '!$B$4,'Criterios '!$E$4,IF(M18='Criterios '!$B$5,'Criterios '!$E$5,IF(M18='Criterios '!$B$6,'Criterios '!$E$6,IF(M18='Criterios '!$B$7,'Criterios '!$E$7,IF(M18='Criterios '!$B$8,'Criterios '!$E$8,0)))))</f>
        <v>0.3</v>
      </c>
      <c r="M18" s="44" t="s">
        <v>31</v>
      </c>
      <c r="N18" s="43">
        <f>IF(O18='Criterios '!$G$4,'Criterios '!$K$4,IF(O18='Criterios '!$G$5,'Criterios '!$K$5,IF(O18='Criterios '!$G$6,'Criterios '!$K$6,IF(O18='Criterios '!$G$7,'Criterios '!$K$7,IF(O18='Criterios '!$G$8,'Criterios '!$K$8,0)))))</f>
        <v>0.8</v>
      </c>
      <c r="O18" s="44" t="s">
        <v>43</v>
      </c>
      <c r="P18" s="8">
        <f t="shared" si="0"/>
        <v>0</v>
      </c>
      <c r="Q18" s="52">
        <f t="shared" si="1"/>
        <v>0</v>
      </c>
      <c r="R18" s="52" t="str">
        <f t="shared" si="2"/>
        <v>ALTA</v>
      </c>
      <c r="S18" s="52">
        <f t="shared" si="3"/>
        <v>0</v>
      </c>
      <c r="T18" s="52" t="str">
        <f t="shared" si="4"/>
        <v>ALTA</v>
      </c>
      <c r="U18" s="11" t="s">
        <v>84</v>
      </c>
      <c r="V18" s="6" t="s">
        <v>250</v>
      </c>
      <c r="W18" s="5" t="s">
        <v>240</v>
      </c>
      <c r="X18" s="52"/>
      <c r="Y18" s="51">
        <f>+IF(Z18='Criterios '!$D$20,'Criterios '!$E$20,IF(Z18='Criterios '!$D$21,'Criterios '!$E$21,IF(Z18='Criterios '!$D$22,'Criterios '!$E$22,IF(Z18='Criterios '!$D$23,'Criterios '!$E$23,0))))</f>
        <v>0.25</v>
      </c>
      <c r="Z18" s="46" t="s">
        <v>87</v>
      </c>
      <c r="AA18" s="43">
        <f>+IF(AB18='Criterios '!$B$25,'Criterios '!$C$25,IF(AB18='Criterios '!$B$26,'Criterios '!$C$26,IF(AB18='Criterios '!$B$27,'Criterios '!$C$27,0)))</f>
        <v>0.15</v>
      </c>
      <c r="AB18" s="44" t="s">
        <v>92</v>
      </c>
      <c r="AC18" s="55">
        <f t="shared" si="5"/>
        <v>0.7</v>
      </c>
      <c r="AD18" s="56" t="s">
        <v>84</v>
      </c>
      <c r="AE18" s="12" t="s">
        <v>70</v>
      </c>
      <c r="AF18" s="48" t="s">
        <v>84</v>
      </c>
      <c r="AG18" s="113">
        <f>+IF(AH18='Criterios '!$M$15,'Criterios '!$N$15,IF(AH18='Criterios '!$M$16,'Criterios '!$N$16,IF(AH18='Criterios '!$M$17,'Criterios '!$N$17,IF(AH18='Criterios '!$M$18,'Criterios '!$N$18,0))))</f>
        <v>0.3</v>
      </c>
      <c r="AH18" s="6" t="s">
        <v>73</v>
      </c>
      <c r="AI18" s="57">
        <f>IF(Z18='Criterios '!$D$20,(L18-(L18*AC18)),IF(Z18='Criterios '!$D$23,(L18-(L18*AC18)),IF(Z18='Criterios '!$D$21,(L18-(L18*AC18)),L18)))</f>
        <v>0.09</v>
      </c>
      <c r="AJ18" s="44" t="str">
        <f>IF(AI18&lt;=0.1,'Criterios '!$B$4,IF(AI18&lt;=0.3,'Criterios '!$B$5,IF(AI18&lt;=0.5,'Criterios '!$B$6,IF(AI18&lt;=0.8,'Criterios '!$B$7,IF(AI18&lt;=1,'Criterios '!$B$8,0)))))</f>
        <v>RARO</v>
      </c>
      <c r="AK18" s="43">
        <f>IF(Z18='Criterios '!$D$22,N18-(N18*AC18),N18)</f>
        <v>0.8</v>
      </c>
      <c r="AL18" s="44" t="str">
        <f>IF(AK18&lt;=0.2,'Criterios '!$G$4,IF(AK18&lt;=0.4,'Criterios '!$G$5,IF(AK18&lt;=0.6,'Criterios '!$G$6,IF(AK18&lt;=0.8,'Criterios '!$G$7,IF(AK18&lt;=1,'Criterios '!$G$8,0)))))</f>
        <v>MAYOR</v>
      </c>
      <c r="AM18" s="52">
        <f t="shared" si="6"/>
        <v>0</v>
      </c>
      <c r="AN18" s="52" t="str">
        <f t="shared" si="7"/>
        <v>MODERADA</v>
      </c>
      <c r="AO18" s="52">
        <f t="shared" si="8"/>
        <v>0</v>
      </c>
      <c r="AP18" s="8">
        <f t="shared" si="9"/>
        <v>0</v>
      </c>
      <c r="AQ18" s="8" t="str">
        <f t="shared" si="10"/>
        <v>MODERADA</v>
      </c>
      <c r="AR18" s="6" t="s">
        <v>192</v>
      </c>
      <c r="AS18" s="8" t="s">
        <v>175</v>
      </c>
      <c r="AT18" s="6"/>
      <c r="AU18" s="6"/>
      <c r="AV18" s="8"/>
      <c r="AW18" s="6"/>
      <c r="AX18" s="6"/>
      <c r="AY18" s="8"/>
      <c r="AZ18" s="52"/>
    </row>
    <row r="19" spans="1:52" ht="133.80000000000001" customHeight="1" thickBot="1" x14ac:dyDescent="0.3">
      <c r="A19" s="6"/>
      <c r="B19" s="6"/>
      <c r="C19" s="8" t="s">
        <v>234</v>
      </c>
      <c r="D19" s="8" t="s">
        <v>139</v>
      </c>
      <c r="E19" s="8" t="s">
        <v>159</v>
      </c>
      <c r="F19" s="8" t="s">
        <v>197</v>
      </c>
      <c r="G19" s="8" t="s">
        <v>151</v>
      </c>
      <c r="H19" s="8" t="s">
        <v>172</v>
      </c>
      <c r="I19" s="6" t="s">
        <v>228</v>
      </c>
      <c r="J19" s="11" t="s">
        <v>229</v>
      </c>
      <c r="K19" s="12" t="s">
        <v>230</v>
      </c>
      <c r="L19" s="43">
        <f>IF(M19='Criterios '!$B$4,'Criterios '!$E$4,IF(M19='Criterios '!$B$5,'Criterios '!$E$5,IF(M19='Criterios '!$B$6,'Criterios '!$E$6,IF(M19='Criterios '!$B$7,'Criterios '!$E$7,IF(M19='Criterios '!$B$8,'Criterios '!$E$8,0)))))</f>
        <v>0.3</v>
      </c>
      <c r="M19" s="44" t="s">
        <v>31</v>
      </c>
      <c r="N19" s="43">
        <f>IF(O19='Criterios '!$G$4,'Criterios '!$K$4,IF(O19='Criterios '!$G$5,'Criterios '!$K$5,IF(O19='Criterios '!$G$6,'Criterios '!$K$6,IF(O19='Criterios '!$G$7,'Criterios '!$K$7,IF(O19='Criterios '!$G$8,'Criterios '!$K$8,0)))))</f>
        <v>1</v>
      </c>
      <c r="O19" s="44" t="s">
        <v>44</v>
      </c>
      <c r="P19" s="8">
        <f t="shared" si="0"/>
        <v>0</v>
      </c>
      <c r="Q19" s="52">
        <f t="shared" si="1"/>
        <v>0</v>
      </c>
      <c r="R19" s="52" t="str">
        <f t="shared" si="2"/>
        <v>ALTA</v>
      </c>
      <c r="S19" s="52">
        <f t="shared" si="3"/>
        <v>0</v>
      </c>
      <c r="T19" s="52" t="str">
        <f t="shared" si="4"/>
        <v>ALTA</v>
      </c>
      <c r="U19" s="11" t="s">
        <v>84</v>
      </c>
      <c r="V19" s="6" t="s">
        <v>251</v>
      </c>
      <c r="W19" s="5" t="s">
        <v>240</v>
      </c>
      <c r="X19" s="52"/>
      <c r="Y19" s="51">
        <f>+IF(Z19='Criterios '!$D$20,'Criterios '!$E$20,IF(Z19='Criterios '!$D$21,'Criterios '!$E$21,IF(Z19='Criterios '!$D$22,'Criterios '!$E$22,IF(Z19='Criterios '!$D$23,'Criterios '!$E$23,0))))</f>
        <v>0.25</v>
      </c>
      <c r="Z19" s="46" t="s">
        <v>87</v>
      </c>
      <c r="AA19" s="43">
        <f>+IF(AB19='Criterios '!$B$25,'Criterios '!$C$25,IF(AB19='Criterios '!$B$26,'Criterios '!$C$26,IF(AB19='Criterios '!$B$27,'Criterios '!$C$27,0)))</f>
        <v>0.15</v>
      </c>
      <c r="AB19" s="44" t="s">
        <v>92</v>
      </c>
      <c r="AC19" s="55">
        <f t="shared" si="5"/>
        <v>0.7</v>
      </c>
      <c r="AD19" s="6" t="s">
        <v>84</v>
      </c>
      <c r="AE19" s="12" t="s">
        <v>70</v>
      </c>
      <c r="AF19" s="48" t="s">
        <v>84</v>
      </c>
      <c r="AG19" s="113">
        <f>+IF(AH19='Criterios '!$M$15,'Criterios '!$N$15,IF(AH19='Criterios '!$M$16,'Criterios '!$N$16,IF(AH19='Criterios '!$M$17,'Criterios '!$N$17,IF(AH19='Criterios '!$M$18,'Criterios '!$N$18,0))))</f>
        <v>0.3</v>
      </c>
      <c r="AH19" s="6" t="s">
        <v>73</v>
      </c>
      <c r="AI19" s="57">
        <f>IF(Z19='Criterios '!$D$20,(L19-(L19*AC19)),IF(Z19='Criterios '!$D$23,(L19-(L19*AC19)),IF(Z19='Criterios '!$D$21,(L19-(L19*AC19)),L19)))</f>
        <v>0.09</v>
      </c>
      <c r="AJ19" s="44" t="str">
        <f>IF(AI19&lt;=0.1,'Criterios '!$B$4,IF(AI19&lt;=0.3,'Criterios '!$B$5,IF(AI19&lt;=0.5,'Criterios '!$B$6,IF(AI19&lt;=0.8,'Criterios '!$B$7,IF(AI19&lt;=1,'Criterios '!$B$8,0)))))</f>
        <v>RARO</v>
      </c>
      <c r="AK19" s="43">
        <f>IF(Z19='Criterios '!$D$22,N19-(N19*AC19),N19)</f>
        <v>1</v>
      </c>
      <c r="AL19" s="44" t="str">
        <f>IF(AK19&lt;=0.2,'Criterios '!$G$4,IF(AK19&lt;=0.4,'Criterios '!$G$5,IF(AK19&lt;=0.6,'Criterios '!$G$6,IF(AK19&lt;=0.8,'Criterios '!$G$7,IF(AK19&lt;=1,'Criterios '!$G$8,0)))))</f>
        <v>CATASTROFICO</v>
      </c>
      <c r="AM19" s="52">
        <f t="shared" si="6"/>
        <v>0</v>
      </c>
      <c r="AN19" s="52" t="str">
        <f t="shared" si="7"/>
        <v>MODERADA</v>
      </c>
      <c r="AO19" s="52">
        <f t="shared" si="8"/>
        <v>0</v>
      </c>
      <c r="AP19" s="8">
        <f t="shared" si="9"/>
        <v>0</v>
      </c>
      <c r="AQ19" s="8" t="str">
        <f t="shared" si="10"/>
        <v>MODERADA</v>
      </c>
      <c r="AR19" s="6" t="s">
        <v>193</v>
      </c>
      <c r="AS19" s="8" t="s">
        <v>181</v>
      </c>
      <c r="AT19" s="6"/>
      <c r="AU19" s="6"/>
      <c r="AV19" s="8"/>
      <c r="AW19" s="6"/>
      <c r="AX19" s="6"/>
      <c r="AY19" s="8"/>
      <c r="AZ19" s="52"/>
    </row>
    <row r="20" spans="1:52" ht="100.8" customHeight="1" thickBot="1" x14ac:dyDescent="0.3">
      <c r="A20" s="6"/>
      <c r="B20" s="6"/>
      <c r="C20" s="8" t="s">
        <v>234</v>
      </c>
      <c r="D20" s="8" t="s">
        <v>140</v>
      </c>
      <c r="E20" s="8" t="s">
        <v>160</v>
      </c>
      <c r="F20" s="8" t="s">
        <v>196</v>
      </c>
      <c r="G20" s="8" t="s">
        <v>161</v>
      </c>
      <c r="H20" s="8" t="s">
        <v>173</v>
      </c>
      <c r="I20" s="6" t="s">
        <v>231</v>
      </c>
      <c r="J20" s="11" t="s">
        <v>232</v>
      </c>
      <c r="K20" s="12" t="s">
        <v>233</v>
      </c>
      <c r="L20" s="43">
        <f>IF(M20='Criterios '!$B$4,'Criterios '!$E$4,IF(M20='Criterios '!$B$5,'Criterios '!$E$5,IF(M20='Criterios '!$B$6,'Criterios '!$E$6,IF(M20='Criterios '!$B$7,'Criterios '!$E$7,IF(M20='Criterios '!$B$8,'Criterios '!$E$8,0)))))</f>
        <v>1</v>
      </c>
      <c r="M20" s="44" t="s">
        <v>37</v>
      </c>
      <c r="N20" s="43">
        <f>IF(O20='Criterios '!$G$4,'Criterios '!$K$4,IF(O20='Criterios '!$G$5,'Criterios '!$K$5,IF(O20='Criterios '!$G$6,'Criterios '!$K$6,IF(O20='Criterios '!$G$7,'Criterios '!$K$7,IF(O20='Criterios '!$G$8,'Criterios '!$K$8,0)))))</f>
        <v>1</v>
      </c>
      <c r="O20" s="44" t="s">
        <v>44</v>
      </c>
      <c r="P20" s="8">
        <f t="shared" si="0"/>
        <v>0</v>
      </c>
      <c r="Q20" s="52">
        <f t="shared" si="1"/>
        <v>0</v>
      </c>
      <c r="R20" s="52">
        <f t="shared" si="2"/>
        <v>0</v>
      </c>
      <c r="S20" s="52" t="str">
        <f t="shared" si="3"/>
        <v>EXTREMA</v>
      </c>
      <c r="T20" s="52" t="str">
        <f t="shared" si="4"/>
        <v>EXTREMA</v>
      </c>
      <c r="U20" s="11" t="s">
        <v>84</v>
      </c>
      <c r="V20" s="6" t="s">
        <v>252</v>
      </c>
      <c r="W20" s="5" t="s">
        <v>240</v>
      </c>
      <c r="X20" s="52"/>
      <c r="Y20" s="51">
        <f>+IF(Z20='Criterios '!$D$20,'Criterios '!$E$20,IF(Z20='Criterios '!$D$21,'Criterios '!$E$21,IF(Z20='Criterios '!$D$22,'Criterios '!$E$22,IF(Z20='Criterios '!$D$23,'Criterios '!$E$23,0))))</f>
        <v>0.25</v>
      </c>
      <c r="Z20" s="46" t="s">
        <v>87</v>
      </c>
      <c r="AA20" s="43">
        <f>+IF(AB20='Criterios '!$B$25,'Criterios '!$C$25,IF(AB20='Criterios '!$B$26,'Criterios '!$C$26,IF(AB20='Criterios '!$B$27,'Criterios '!$C$27,0)))</f>
        <v>0.15</v>
      </c>
      <c r="AB20" s="44" t="s">
        <v>92</v>
      </c>
      <c r="AC20" s="55">
        <f t="shared" si="5"/>
        <v>0.7</v>
      </c>
      <c r="AD20" s="6" t="s">
        <v>84</v>
      </c>
      <c r="AE20" s="12" t="s">
        <v>70</v>
      </c>
      <c r="AF20" s="48" t="s">
        <v>84</v>
      </c>
      <c r="AG20" s="113">
        <f>+IF(AH20='Criterios '!$M$15,'Criterios '!$N$15,IF(AH20='Criterios '!$M$16,'Criterios '!$N$16,IF(AH20='Criterios '!$M$17,'Criterios '!$N$17,IF(AH20='Criterios '!$M$18,'Criterios '!$N$18,0))))</f>
        <v>0.3</v>
      </c>
      <c r="AH20" s="6" t="s">
        <v>73</v>
      </c>
      <c r="AI20" s="57">
        <f>IF(Z20='Criterios '!$D$20,(L20-(L20*AC20)),IF(Z20='Criterios '!$D$23,(L20-(L20*AC20)),IF(Z20='Criterios '!$D$21,(L20-(L20*AC20)),L20)))</f>
        <v>0.30000000000000004</v>
      </c>
      <c r="AJ20" s="44" t="str">
        <f>IF(AI20&lt;=0.1,'Criterios '!$B$4,IF(AI20&lt;=0.3,'Criterios '!$B$5,IF(AI20&lt;=0.5,'Criterios '!$B$6,IF(AI20&lt;=0.8,'Criterios '!$B$7,IF(AI20&lt;=1,'Criterios '!$B$8,0)))))</f>
        <v>IMPROBABLE</v>
      </c>
      <c r="AK20" s="43">
        <f>IF(Z20='Criterios '!$D$22,N20-(N20*AC20),N20)</f>
        <v>1</v>
      </c>
      <c r="AL20" s="44" t="str">
        <f>IF(AK20&lt;=0.2,'Criterios '!$G$4,IF(AK20&lt;=0.4,'Criterios '!$G$5,IF(AK20&lt;=0.6,'Criterios '!$G$6,IF(AK20&lt;=0.8,'Criterios '!$G$7,IF(AK20&lt;=1,'Criterios '!$G$8,0)))))</f>
        <v>CATASTROFICO</v>
      </c>
      <c r="AM20" s="52">
        <f t="shared" si="6"/>
        <v>0</v>
      </c>
      <c r="AN20" s="52">
        <f t="shared" si="7"/>
        <v>0</v>
      </c>
      <c r="AO20" s="52" t="str">
        <f t="shared" si="8"/>
        <v>ALTA</v>
      </c>
      <c r="AP20" s="8">
        <f t="shared" si="9"/>
        <v>0</v>
      </c>
      <c r="AQ20" s="8" t="str">
        <f t="shared" si="10"/>
        <v>ALTA</v>
      </c>
      <c r="AR20" s="6" t="s">
        <v>194</v>
      </c>
      <c r="AS20" s="8" t="s">
        <v>182</v>
      </c>
      <c r="AT20" s="6"/>
      <c r="AU20" s="6"/>
      <c r="AV20" s="8"/>
      <c r="AW20" s="6"/>
      <c r="AX20" s="6"/>
      <c r="AY20" s="8"/>
      <c r="AZ20" s="52"/>
    </row>
    <row r="21" spans="1:52" ht="15" customHeight="1" thickBot="1" x14ac:dyDescent="0.3">
      <c r="A21" s="7"/>
      <c r="B21" s="7"/>
      <c r="C21" s="35"/>
      <c r="D21" s="8"/>
      <c r="E21" s="8"/>
      <c r="F21" s="8"/>
      <c r="G21" s="8"/>
      <c r="H21" s="7"/>
      <c r="I21" s="7"/>
      <c r="J21" s="14"/>
      <c r="K21" s="13"/>
      <c r="L21" s="43">
        <f>IF(M21='Criterios '!$B$4,'Criterios '!$E$4,IF(M21='Criterios '!$B$5,'Criterios '!$E$5,IF(M21='Criterios '!$B$6,'Criterios '!$E$6,IF(M21='Criterios '!$B$7,'Criterios '!$E$7,IF(M21='Criterios '!$B$8,'Criterios '!$E$8,0)))))</f>
        <v>0</v>
      </c>
      <c r="M21" s="44"/>
      <c r="N21" s="43">
        <f>IF(O21='Criterios '!$G$4,'Criterios '!$K$4,IF(O21='Criterios '!$G$5,'Criterios '!$K$5,IF(O21='Criterios '!$G$6,'Criterios '!$K$6,IF(O21='Criterios '!$G$7,'Criterios '!$K$7,IF(O21='Criterios '!$G$8,'Criterios '!$K$8,0)))))</f>
        <v>0</v>
      </c>
      <c r="O21" s="45"/>
      <c r="P21" s="8">
        <f t="shared" si="0"/>
        <v>0</v>
      </c>
      <c r="Q21" s="52">
        <f t="shared" si="1"/>
        <v>0</v>
      </c>
      <c r="R21" s="52">
        <f t="shared" si="2"/>
        <v>0</v>
      </c>
      <c r="S21" s="52">
        <f t="shared" si="3"/>
        <v>0</v>
      </c>
      <c r="T21" s="52">
        <f t="shared" si="4"/>
        <v>0</v>
      </c>
      <c r="U21" s="14"/>
      <c r="V21" s="7"/>
      <c r="W21" s="19"/>
      <c r="X21" s="53"/>
      <c r="Y21" s="51">
        <f>+IF(Z21='Criterios '!$D$20,'Criterios '!$E$20,IF(Z21='Criterios '!$D$21,'Criterios '!$E$21,IF(Z21='Criterios '!$D$22,'Criterios '!$E$22,IF(Z21='Criterios '!$D$23,'Criterios '!$E$23,0))))</f>
        <v>0</v>
      </c>
      <c r="Z21" s="47"/>
      <c r="AA21" s="43">
        <f>+IF(AB21='Criterios '!$B$25,'Criterios '!$C$25,IF(AB21='Criterios '!$B$26,'Criterios '!$C$26,IF(AB21='Criterios '!$B$27,'Criterios '!$C$27,0)))</f>
        <v>0</v>
      </c>
      <c r="AB21" s="45"/>
      <c r="AC21" s="55">
        <f t="shared" si="5"/>
        <v>0</v>
      </c>
      <c r="AD21" s="6"/>
      <c r="AE21" s="13"/>
      <c r="AF21" s="49"/>
      <c r="AG21" s="113">
        <f>+IF(AH21='Criterios '!$M$15,'Criterios '!$N$15,IF(AH21='Criterios '!$M$16,'Criterios '!$N$16,IF(AH21='Criterios '!$M$17,'Criterios '!$N$17,IF(AH21='Criterios '!$M$18,'Criterios '!$N$18,0))))</f>
        <v>0</v>
      </c>
      <c r="AH21" s="6"/>
      <c r="AI21" s="57">
        <f>IF(Z21='Criterios '!$D$20,(L21-(L21*AC21)),IF(Z21='Criterios '!$D$23,(L21-(L21*AC21)),IF(Z21='Criterios '!$D$21,(L21-(L21*AC21)),L21)))</f>
        <v>0</v>
      </c>
      <c r="AJ21" s="44" t="str">
        <f>IF(AI21&lt;=0.1,'Criterios '!$B$4,IF(AI21&lt;=0.3,'Criterios '!$B$5,IF(AI21&lt;=0.5,'Criterios '!$B$6,IF(AI21&lt;=0.8,'Criterios '!$B$7,IF(AI21&lt;=1,'Criterios '!$B$8,0)))))</f>
        <v>RARO</v>
      </c>
      <c r="AK21" s="43">
        <f>IF(Z21='Criterios '!$D$22,N21-(N21*AC21),N21)</f>
        <v>0</v>
      </c>
      <c r="AL21" s="44" t="str">
        <f>IF(AK21&lt;=0.2,'Criterios '!$G$4,IF(AK21&lt;=0.4,'Criterios '!$G$5,IF(AK21&lt;=0.6,'Criterios '!$G$6,IF(AK21&lt;=0.8,'Criterios '!$G$7,IF(AK21&lt;=1,'Criterios '!$G$8,0)))))</f>
        <v>INSIGNIFICANTE</v>
      </c>
      <c r="AM21" s="52" t="str">
        <f>IF(AND(AJ21="RARO",AL21="INSIGNIFICANTE"),"BAJA",IF(AND(AJ21="RARO",AL21="MENOR"),"BAJA",IF(AND(AJ21="IMPROBABLE",AL21="INSIGNIFICANTE"),"BAJA",IF(AND(AJ21="POSIBLE",AL21="INSIGNIFICANTE"),"BAJA",IF(AND(AJ21="RARO",AL21="MODERADO"),"BAJA", 0)))))</f>
        <v>BAJA</v>
      </c>
      <c r="AN21" s="52">
        <f>IF(AND(AJ21="PROBABLE",AL21="INSIGNIFICANTE"),"MODERADA",IF(AND(AJ21="POSIBLE",AL21="MENOR"),"MODERADA",IF(AND(AJ21="IMPROBABLE",AL21="MODERADO"),"MODERADA",IF(AND(AJ21="RARO",AL21="MAYOR"),"MODERADA",IF(AND(AJ21="RARO",AL21="CATASTROFICO"),"MODERADA",IF(AND(AJ21="IMPROBABLE",AL21="MENOR"),"MODERADA",IF(AND(AJ21="CASI CON CERTEZA",AL21="INSIGNIFICANTE"),"MODERADA",0)))))))</f>
        <v>0</v>
      </c>
      <c r="AO21" s="52">
        <f>IF(AND(AJ21="CASI CON CERTEZA",AL21="MENOR"),"ALTA",IF(AND(AJ21="PROBABLE",AL21="MENOR"),"ALTA",IF(AND(AJ21="PROBABLE",AL21="MODERADO"),"ALTA",IF(AND(AJ21="POSIBLE",AL21="MODERADO"),"ALTA",IF(AND(AJ21="POSIBLE",AL21="MAYOR"),"ALTA",IF(AND(AJ21="IMPROBABLE",AL21="MAYOR"),"ALTA",IF(AND(AJ21="IMPROBABLE",AL21="CATASTROFICO"),"ALTA",0)))))))</f>
        <v>0</v>
      </c>
      <c r="AP21" s="8">
        <f>IF(AND(AJ21="POSIBLE",AL21="CATASTROFICO"),"EXTREMA",IF(AND(AJ21="PROBABLE",AL21="CATASTROFICO"),"EXTREMA",IF(AND(AJ21="CASI CON CERTEZA",AL21="CATASTROFICO"),"EXTREMA",IF(AND(AJ21="CASI CON CERTEZA",AL21="MODERADO"),"EXTREMA",IF(AND(AJ21="CASI CON CERTEZA",AL21="MAYOR"),"EXTREMA",IF(AND(AJ21="PROBABLE",AL21="MAYOR"),"EXTREMA",0))))))</f>
        <v>0</v>
      </c>
      <c r="AQ21" s="8" t="str">
        <f t="shared" si="10"/>
        <v>BAJA</v>
      </c>
      <c r="AR21" s="105"/>
      <c r="AS21" s="73"/>
      <c r="AT21" s="7"/>
      <c r="AU21" s="7"/>
      <c r="AV21" s="35"/>
      <c r="AW21" s="7"/>
      <c r="AX21" s="7"/>
      <c r="AY21" s="35"/>
      <c r="AZ21" s="53"/>
    </row>
    <row r="22" spans="1:52" ht="15" customHeight="1" x14ac:dyDescent="0.25">
      <c r="H22" s="9"/>
    </row>
    <row r="23" spans="1:52" ht="15" customHeight="1" x14ac:dyDescent="0.25"/>
    <row r="24" spans="1:52" ht="15" customHeight="1" x14ac:dyDescent="0.25"/>
    <row r="25" spans="1:52" ht="15" customHeight="1" x14ac:dyDescent="0.25"/>
  </sheetData>
  <mergeCells count="55">
    <mergeCell ref="W6:X7"/>
    <mergeCell ref="B1:AZ1"/>
    <mergeCell ref="A3:AU3"/>
    <mergeCell ref="B4:AZ4"/>
    <mergeCell ref="A5:J5"/>
    <mergeCell ref="U5:AF5"/>
    <mergeCell ref="AW5:AZ5"/>
    <mergeCell ref="L5:T5"/>
    <mergeCell ref="AI5:AQ5"/>
    <mergeCell ref="AR5:AV5"/>
    <mergeCell ref="AA6:AB7"/>
    <mergeCell ref="J6:J8"/>
    <mergeCell ref="Y6:Z7"/>
    <mergeCell ref="V6:V8"/>
    <mergeCell ref="AC6:AC7"/>
    <mergeCell ref="AI7:AJ7"/>
    <mergeCell ref="AD6:AD8"/>
    <mergeCell ref="AE6:AE8"/>
    <mergeCell ref="AF6:AF8"/>
    <mergeCell ref="AG6:AH7"/>
    <mergeCell ref="AK7:AL7"/>
    <mergeCell ref="AM7:AM8"/>
    <mergeCell ref="AN7:AN8"/>
    <mergeCell ref="AO7:AO8"/>
    <mergeCell ref="AI6:AQ6"/>
    <mergeCell ref="AQ7:AQ8"/>
    <mergeCell ref="AP7:AP8"/>
    <mergeCell ref="AZ6:AZ8"/>
    <mergeCell ref="AX6:AX8"/>
    <mergeCell ref="AR6:AR8"/>
    <mergeCell ref="AS6:AS8"/>
    <mergeCell ref="AT6:AT8"/>
    <mergeCell ref="AU6:AU8"/>
    <mergeCell ref="AV6:AV8"/>
    <mergeCell ref="AW6:AW8"/>
    <mergeCell ref="AY6:AY8"/>
    <mergeCell ref="A6:A8"/>
    <mergeCell ref="B6:B8"/>
    <mergeCell ref="C6:C8"/>
    <mergeCell ref="D6:D8"/>
    <mergeCell ref="H6:H8"/>
    <mergeCell ref="E6:E8"/>
    <mergeCell ref="F6:F8"/>
    <mergeCell ref="G6:G8"/>
    <mergeCell ref="I6:I8"/>
    <mergeCell ref="U6:U8"/>
    <mergeCell ref="T7:T8"/>
    <mergeCell ref="L6:T6"/>
    <mergeCell ref="P7:P8"/>
    <mergeCell ref="Q7:Q8"/>
    <mergeCell ref="R7:R8"/>
    <mergeCell ref="S7:S8"/>
    <mergeCell ref="N7:O7"/>
    <mergeCell ref="K6:K8"/>
    <mergeCell ref="L7:M7"/>
  </mergeCells>
  <phoneticPr fontId="18" type="noConversion"/>
  <conditionalFormatting sqref="P9:T21">
    <cfRule type="cellIs" dxfId="9" priority="6" operator="equal">
      <formula>"BAJA"</formula>
    </cfRule>
    <cfRule type="cellIs" dxfId="8" priority="7" operator="equal">
      <formula>"ALTA"</formula>
    </cfRule>
    <cfRule type="cellIs" dxfId="7" priority="8" operator="equal">
      <formula>"MODERADA"</formula>
    </cfRule>
    <cfRule type="cellIs" dxfId="6" priority="10" operator="equal">
      <formula>"EXTREMA"</formula>
    </cfRule>
  </conditionalFormatting>
  <conditionalFormatting sqref="AM9:AQ21">
    <cfRule type="cellIs" dxfId="5" priority="1" operator="equal">
      <formula>"EXTREMA"</formula>
    </cfRule>
    <cfRule type="cellIs" dxfId="4" priority="2" operator="equal">
      <formula>"ALTA"</formula>
    </cfRule>
    <cfRule type="cellIs" dxfId="3" priority="3" operator="equal">
      <formula>"MODERADA"</formula>
    </cfRule>
    <cfRule type="cellIs" dxfId="2" priority="4" operator="equal">
      <formula>"BAJA"</formula>
    </cfRule>
  </conditionalFormatting>
  <dataValidations count="1">
    <dataValidation type="list" allowBlank="1" showInputMessage="1" showErrorMessage="1" sqref="F9:F20" xr:uid="{AE9C81FA-95B8-4836-BE22-7E986DAE02C6}">
      <formula1>"Riesgos de interrupción, Riesgos operativos"</formula1>
    </dataValidation>
  </dataValidations>
  <printOptions horizontalCentered="1" verticalCentered="1"/>
  <pageMargins left="0.19685039370078741" right="0.19685039370078741" top="0.47244094488188981" bottom="0.39370078740157483" header="0" footer="0"/>
  <pageSetup scale="75"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containsText" priority="15" operator="containsText" id="{221D1FBB-2951-46D5-AEC0-ED5AC7A31EA5}">
            <xm:f>NOT(ISERROR(SEARCH('Criterios '!$G$26,AZ9)))</xm:f>
            <xm:f>'Criterios '!$G$26</xm:f>
            <x14:dxf>
              <fill>
                <patternFill>
                  <bgColor rgb="FFFFFF99"/>
                </patternFill>
              </fill>
            </x14:dxf>
          </x14:cfRule>
          <x14:cfRule type="containsText" priority="16" operator="containsText" id="{FE2D088D-ED65-4874-A200-7BDCE4B4321F}">
            <xm:f>NOT(ISERROR(SEARCH('Criterios '!$G$25,AZ9)))</xm:f>
            <xm:f>'Criterios '!$G$25</xm:f>
            <x14:dxf>
              <fill>
                <patternFill>
                  <bgColor rgb="FF92D050"/>
                </patternFill>
              </fill>
            </x14:dxf>
          </x14:cfRule>
          <xm:sqref>AZ9:AZ21</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A4B95920-6424-440D-A5AA-6D5C85331706}">
          <x14:formula1>
            <xm:f>'Criterios '!$B$4:$B$8</xm:f>
          </x14:formula1>
          <xm:sqref>M9:M21</xm:sqref>
        </x14:dataValidation>
        <x14:dataValidation type="list" allowBlank="1" showInputMessage="1" showErrorMessage="1" xr:uid="{362BD3C7-8C3A-47C1-93B2-80D573CF351E}">
          <x14:formula1>
            <xm:f>'Criterios '!$G$4:$G$8</xm:f>
          </x14:formula1>
          <xm:sqref>O9:O21</xm:sqref>
        </x14:dataValidation>
        <x14:dataValidation type="list" allowBlank="1" showInputMessage="1" showErrorMessage="1" xr:uid="{52DDFAF4-B87E-45D3-9E4B-F4FDA9C4E869}">
          <x14:formula1>
            <xm:f>'Criterios '!$B$20:$B$21</xm:f>
          </x14:formula1>
          <xm:sqref>U9:U21 AF9:AF21 AD9:AD21</xm:sqref>
        </x14:dataValidation>
        <x14:dataValidation type="list" allowBlank="1" showInputMessage="1" showErrorMessage="1" xr:uid="{7F3CB029-5C61-424F-BE31-99A3DD1DE5EE}">
          <x14:formula1>
            <xm:f>'Criterios '!$D$20:$D$23</xm:f>
          </x14:formula1>
          <xm:sqref>Z9:Z21</xm:sqref>
        </x14:dataValidation>
        <x14:dataValidation type="list" allowBlank="1" showInputMessage="1" showErrorMessage="1" xr:uid="{4DBDF834-9195-4C72-BF7D-967DC92008F3}">
          <x14:formula1>
            <xm:f>'Criterios '!$B$25:$B$276</xm:f>
          </x14:formula1>
          <xm:sqref>AB9:AB21</xm:sqref>
        </x14:dataValidation>
        <x14:dataValidation type="list" allowBlank="1" showInputMessage="1" showErrorMessage="1" xr:uid="{5B193BA2-61D5-4703-AAC0-75CDBEC24292}">
          <x14:formula1>
            <xm:f>'Criterios '!$H$15:$H$20</xm:f>
          </x14:formula1>
          <xm:sqref>AE9:AE21</xm:sqref>
        </x14:dataValidation>
        <x14:dataValidation type="list" allowBlank="1" showInputMessage="1" showErrorMessage="1" xr:uid="{831AB141-CB45-4A24-857E-4E034E364B8C}">
          <x14:formula1>
            <xm:f>'Criterios '!$M$15:$M$18</xm:f>
          </x14:formula1>
          <xm:sqref>AH9:AH21</xm:sqref>
        </x14:dataValidation>
        <x14:dataValidation type="list" allowBlank="1" showInputMessage="1" showErrorMessage="1" xr:uid="{95CE2488-6D47-42BC-A6EF-E9DAB88413A1}">
          <x14:formula1>
            <xm:f>'Criterios '!$G$25:$G$26</xm:f>
          </x14:formula1>
          <xm:sqref>AZ9:AZ21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D706E-D1AC-421C-B8A9-12D7EDEB9D77}">
  <dimension ref="A1:G15"/>
  <sheetViews>
    <sheetView zoomScale="120" zoomScaleNormal="120" workbookViewId="0">
      <selection activeCell="A15" sqref="A15"/>
    </sheetView>
  </sheetViews>
  <sheetFormatPr baseColWidth="10" defaultRowHeight="13.2" x14ac:dyDescent="0.25"/>
  <cols>
    <col min="1" max="1" width="14.109375" bestFit="1" customWidth="1"/>
    <col min="2" max="2" width="18.6640625" bestFit="1" customWidth="1"/>
    <col min="3" max="3" width="14.88671875" bestFit="1" customWidth="1"/>
    <col min="4" max="4" width="13.88671875" customWidth="1"/>
    <col min="5" max="5" width="20" bestFit="1" customWidth="1"/>
    <col min="6" max="6" width="16.77734375" customWidth="1"/>
    <col min="7" max="7" width="21.5546875" bestFit="1" customWidth="1"/>
  </cols>
  <sheetData>
    <row r="1" spans="1:7" x14ac:dyDescent="0.25">
      <c r="A1" s="116" t="s">
        <v>16</v>
      </c>
      <c r="B1" s="116" t="s">
        <v>10</v>
      </c>
      <c r="C1" s="116" t="s">
        <v>11</v>
      </c>
      <c r="D1" s="116" t="s">
        <v>195</v>
      </c>
      <c r="E1" s="116" t="s">
        <v>238</v>
      </c>
      <c r="F1" s="116" t="s">
        <v>239</v>
      </c>
      <c r="G1" s="116" t="s">
        <v>25</v>
      </c>
    </row>
    <row r="2" spans="1:7" x14ac:dyDescent="0.25">
      <c r="A2" s="117" t="str">
        <f>'Matriz de riesgos '!D9</f>
        <v>R001</v>
      </c>
      <c r="B2" s="117" t="str">
        <f>'Matriz de riesgos '!M9</f>
        <v>RARO</v>
      </c>
      <c r="C2" s="117" t="str">
        <f>'Matriz de riesgos '!O9</f>
        <v>CATASTROFICO</v>
      </c>
      <c r="D2" s="117" t="str">
        <f>'Matriz de riesgos '!T9</f>
        <v>MODERADA</v>
      </c>
      <c r="E2" s="117" t="str">
        <f>'Matriz de riesgos '!AJ9</f>
        <v>RARO</v>
      </c>
      <c r="F2" s="117" t="str">
        <f>'Matriz de riesgos '!AL9</f>
        <v>CATASTROFICO</v>
      </c>
      <c r="G2" s="117" t="str">
        <f>'Matriz de riesgos '!AQ9</f>
        <v>MODERADA</v>
      </c>
    </row>
    <row r="3" spans="1:7" x14ac:dyDescent="0.25">
      <c r="A3" s="117" t="str">
        <f>'Matriz de riesgos '!D10</f>
        <v>R002</v>
      </c>
      <c r="B3" s="117" t="str">
        <f>'Matriz de riesgos '!M10</f>
        <v>IMPROBABLE</v>
      </c>
      <c r="C3" s="117" t="str">
        <f>'Matriz de riesgos '!O10</f>
        <v>MAYOR</v>
      </c>
      <c r="D3" s="117" t="str">
        <f>'Matriz de riesgos '!T10</f>
        <v>ALTA</v>
      </c>
      <c r="E3" s="117" t="str">
        <f>'Matriz de riesgos '!AJ10</f>
        <v>IMPROBABLE</v>
      </c>
      <c r="F3" s="117" t="str">
        <f>'Matriz de riesgos '!AL10</f>
        <v>MAYOR</v>
      </c>
      <c r="G3" s="117" t="str">
        <f>'Matriz de riesgos '!AQ10</f>
        <v>ALTA</v>
      </c>
    </row>
    <row r="4" spans="1:7" x14ac:dyDescent="0.25">
      <c r="A4" s="117" t="str">
        <f>'Matriz de riesgos '!D11</f>
        <v>R003</v>
      </c>
      <c r="B4" s="117" t="str">
        <f>'Matriz de riesgos '!M11</f>
        <v>POSIBLE</v>
      </c>
      <c r="C4" s="117" t="str">
        <f>'Matriz de riesgos '!O11</f>
        <v>MODERADO</v>
      </c>
      <c r="D4" s="117" t="str">
        <f>'Matriz de riesgos '!T11</f>
        <v>ALTA</v>
      </c>
      <c r="E4" s="117" t="str">
        <f>'Matriz de riesgos '!AJ11</f>
        <v>RARO</v>
      </c>
      <c r="F4" s="117" t="str">
        <f>'Matriz de riesgos '!AL11</f>
        <v>MODERADO</v>
      </c>
      <c r="G4" s="117" t="str">
        <f>'Matriz de riesgos '!AQ11</f>
        <v>BAJA</v>
      </c>
    </row>
    <row r="5" spans="1:7" x14ac:dyDescent="0.25">
      <c r="A5" s="117" t="str">
        <f>'Matriz de riesgos '!D12</f>
        <v>R004</v>
      </c>
      <c r="B5" s="117" t="str">
        <f>'Matriz de riesgos '!M12</f>
        <v>POSIBLE</v>
      </c>
      <c r="C5" s="117" t="str">
        <f>'Matriz de riesgos '!O12</f>
        <v>CATASTROFICO</v>
      </c>
      <c r="D5" s="117" t="str">
        <f>'Matriz de riesgos '!T12</f>
        <v>EXTREMA</v>
      </c>
      <c r="E5" s="117" t="str">
        <f>'Matriz de riesgos '!AJ12</f>
        <v>IMPROBABLE</v>
      </c>
      <c r="F5" s="117" t="str">
        <f>'Matriz de riesgos '!AL12</f>
        <v>CATASTROFICO</v>
      </c>
      <c r="G5" s="117" t="str">
        <f>'Matriz de riesgos '!AQ12</f>
        <v>ALTA</v>
      </c>
    </row>
    <row r="6" spans="1:7" x14ac:dyDescent="0.25">
      <c r="A6" s="117" t="str">
        <f>'Matriz de riesgos '!D13</f>
        <v>R005</v>
      </c>
      <c r="B6" s="117" t="str">
        <f>'Matriz de riesgos '!M13</f>
        <v>RARO</v>
      </c>
      <c r="C6" s="117" t="str">
        <f>'Matriz de riesgos '!O13</f>
        <v>MODERADO</v>
      </c>
      <c r="D6" s="117" t="str">
        <f>'Matriz de riesgos '!T13</f>
        <v>BAJA</v>
      </c>
      <c r="E6" s="117" t="str">
        <f>'Matriz de riesgos '!AJ13</f>
        <v>RARO</v>
      </c>
      <c r="F6" s="117" t="str">
        <f>'Matriz de riesgos '!AL13</f>
        <v>MODERADO</v>
      </c>
      <c r="G6" s="117" t="str">
        <f>'Matriz de riesgos '!AQ13</f>
        <v>BAJA</v>
      </c>
    </row>
    <row r="7" spans="1:7" x14ac:dyDescent="0.25">
      <c r="A7" s="117" t="str">
        <f>'Matriz de riesgos '!D14</f>
        <v>R006</v>
      </c>
      <c r="B7" s="117" t="str">
        <f>'Matriz de riesgos '!M14</f>
        <v>RARO</v>
      </c>
      <c r="C7" s="117" t="str">
        <f>'Matriz de riesgos '!O14</f>
        <v>CATASTROFICO</v>
      </c>
      <c r="D7" s="117" t="str">
        <f>'Matriz de riesgos '!T14</f>
        <v>MODERADA</v>
      </c>
      <c r="E7" s="117" t="str">
        <f>'Matriz de riesgos '!AJ14</f>
        <v>RARO</v>
      </c>
      <c r="F7" s="117" t="str">
        <f>'Matriz de riesgos '!AL14</f>
        <v>CATASTROFICO</v>
      </c>
      <c r="G7" s="117" t="str">
        <f>'Matriz de riesgos '!AQ14</f>
        <v>MODERADA</v>
      </c>
    </row>
    <row r="8" spans="1:7" x14ac:dyDescent="0.25">
      <c r="A8" s="117" t="str">
        <f>'Matriz de riesgos '!D15</f>
        <v>R007</v>
      </c>
      <c r="B8" s="117" t="str">
        <f>'Matriz de riesgos '!M15</f>
        <v>IMPROBABLE</v>
      </c>
      <c r="C8" s="117" t="str">
        <f>'Matriz de riesgos '!O15</f>
        <v>MODERADO</v>
      </c>
      <c r="D8" s="117" t="str">
        <f>'Matriz de riesgos '!T15</f>
        <v>MODERADA</v>
      </c>
      <c r="E8" s="117" t="str">
        <f>'Matriz de riesgos '!AJ15</f>
        <v>IMPROBABLE</v>
      </c>
      <c r="F8" s="117" t="str">
        <f>'Matriz de riesgos '!AL15</f>
        <v>MODERADO</v>
      </c>
      <c r="G8" s="117" t="str">
        <f>'Matriz de riesgos '!AQ15</f>
        <v>MODERADA</v>
      </c>
    </row>
    <row r="9" spans="1:7" x14ac:dyDescent="0.25">
      <c r="A9" s="117" t="str">
        <f>'Matriz de riesgos '!D16</f>
        <v>R008</v>
      </c>
      <c r="B9" s="117" t="str">
        <f>'Matriz de riesgos '!M16</f>
        <v>PROBABLE</v>
      </c>
      <c r="C9" s="117" t="str">
        <f>'Matriz de riesgos '!O16</f>
        <v>MAYOR</v>
      </c>
      <c r="D9" s="117" t="str">
        <f>'Matriz de riesgos '!T16</f>
        <v>EXTREMA</v>
      </c>
      <c r="E9" s="117" t="str">
        <f>'Matriz de riesgos '!AJ16</f>
        <v>POSIBLE</v>
      </c>
      <c r="F9" s="117" t="str">
        <f>'Matriz de riesgos '!AL16</f>
        <v>MAYOR</v>
      </c>
      <c r="G9" s="117" t="str">
        <f>'Matriz de riesgos '!AQ16</f>
        <v>ALTA</v>
      </c>
    </row>
    <row r="10" spans="1:7" x14ac:dyDescent="0.25">
      <c r="A10" s="117" t="str">
        <f>'Matriz de riesgos '!D17</f>
        <v>R009</v>
      </c>
      <c r="B10" s="117" t="str">
        <f>'Matriz de riesgos '!M17</f>
        <v>POSIBLE</v>
      </c>
      <c r="C10" s="117" t="str">
        <f>'Matriz de riesgos '!O17</f>
        <v>MODERADO</v>
      </c>
      <c r="D10" s="117" t="str">
        <f>'Matriz de riesgos '!T17</f>
        <v>ALTA</v>
      </c>
      <c r="E10" s="117" t="str">
        <f>'Matriz de riesgos '!AJ17</f>
        <v>IMPROBABLE</v>
      </c>
      <c r="F10" s="117" t="str">
        <f>'Matriz de riesgos '!AL17</f>
        <v>MODERADO</v>
      </c>
      <c r="G10" s="117" t="str">
        <f>'Matriz de riesgos '!AQ17</f>
        <v>MODERADA</v>
      </c>
    </row>
    <row r="11" spans="1:7" x14ac:dyDescent="0.25">
      <c r="A11" s="117" t="str">
        <f>'Matriz de riesgos '!D18</f>
        <v>R010</v>
      </c>
      <c r="B11" s="117" t="str">
        <f>'Matriz de riesgos '!M18</f>
        <v>IMPROBABLE</v>
      </c>
      <c r="C11" s="117" t="str">
        <f>'Matriz de riesgos '!O18</f>
        <v>MAYOR</v>
      </c>
      <c r="D11" s="117" t="str">
        <f>'Matriz de riesgos '!T18</f>
        <v>ALTA</v>
      </c>
      <c r="E11" s="117" t="str">
        <f>'Matriz de riesgos '!AJ18</f>
        <v>RARO</v>
      </c>
      <c r="F11" s="117" t="str">
        <f>'Matriz de riesgos '!AL18</f>
        <v>MAYOR</v>
      </c>
      <c r="G11" s="117" t="str">
        <f>'Matriz de riesgos '!AQ18</f>
        <v>MODERADA</v>
      </c>
    </row>
    <row r="12" spans="1:7" x14ac:dyDescent="0.25">
      <c r="A12" s="117" t="str">
        <f>'Matriz de riesgos '!D19</f>
        <v>R011</v>
      </c>
      <c r="B12" s="117" t="str">
        <f>'Matriz de riesgos '!M19</f>
        <v>IMPROBABLE</v>
      </c>
      <c r="C12" s="117" t="str">
        <f>'Matriz de riesgos '!O19</f>
        <v>CATASTROFICO</v>
      </c>
      <c r="D12" s="117" t="str">
        <f>'Matriz de riesgos '!T19</f>
        <v>ALTA</v>
      </c>
      <c r="E12" s="117" t="str">
        <f>'Matriz de riesgos '!AJ19</f>
        <v>RARO</v>
      </c>
      <c r="F12" s="117" t="str">
        <f>'Matriz de riesgos '!AL19</f>
        <v>CATASTROFICO</v>
      </c>
      <c r="G12" s="117" t="str">
        <f>'Matriz de riesgos '!AQ19</f>
        <v>MODERADA</v>
      </c>
    </row>
    <row r="13" spans="1:7" x14ac:dyDescent="0.25">
      <c r="A13" s="117" t="str">
        <f>'Matriz de riesgos '!D20</f>
        <v>R012</v>
      </c>
      <c r="B13" s="117" t="str">
        <f>'Matriz de riesgos '!M20</f>
        <v>CASI CON CERTEZA</v>
      </c>
      <c r="C13" s="117" t="str">
        <f>'Matriz de riesgos '!O20</f>
        <v>CATASTROFICO</v>
      </c>
      <c r="D13" s="117" t="str">
        <f>'Matriz de riesgos '!T20</f>
        <v>EXTREMA</v>
      </c>
      <c r="E13" s="117" t="str">
        <f>'Matriz de riesgos '!AJ20</f>
        <v>IMPROBABLE</v>
      </c>
      <c r="F13" s="117" t="str">
        <f>'Matriz de riesgos '!AL20</f>
        <v>CATASTROFICO</v>
      </c>
      <c r="G13" s="117" t="str">
        <f>'Matriz de riesgos '!AQ20</f>
        <v>ALTA</v>
      </c>
    </row>
    <row r="15" spans="1:7" x14ac:dyDescent="0.25">
      <c r="A15" t="e" cm="1" vm="1">
        <f t="array" ref="A15">_xlfn._xlws.PY(0,1,A1:G13)</f>
        <v>#VALUE!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Criterios de Evaluación</vt:lpstr>
      <vt:lpstr>Matriz de riesgos </vt:lpstr>
      <vt:lpstr>Mapa de riesgos</vt:lpstr>
      <vt:lpstr>Criterio</vt:lpstr>
      <vt:lpstr>RIESGOS</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Magda Lorena Rangel Granados</cp:lastModifiedBy>
  <cp:lastPrinted>2015-03-04T20:28:33Z</cp:lastPrinted>
  <dcterms:created xsi:type="dcterms:W3CDTF">2005-10-19T16:10:12Z</dcterms:created>
  <dcterms:modified xsi:type="dcterms:W3CDTF">2026-02-07T12:19:52Z</dcterms:modified>
</cp:coreProperties>
</file>